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4/1-PREGÕES ELETRÔNICOS/09 - CONSERVAÇÃO E LIMPEZA - DNMA/04 - FASE EXTERNA/Transferência/"/>
    </mc:Choice>
  </mc:AlternateContent>
  <xr:revisionPtr revIDLastSave="0" documentId="8_{21C5CF37-26F6-44D8-901F-158CFBDEDF95}" xr6:coauthVersionLast="47" xr6:coauthVersionMax="47" xr10:uidLastSave="{00000000-0000-0000-0000-000000000000}"/>
  <bookViews>
    <workbookView xWindow="-120" yWindow="-120" windowWidth="29040" windowHeight="15840" activeTab="4" xr2:uid="{E8E52970-DB7D-44B0-A491-D77F97909A84}"/>
  </bookViews>
  <sheets>
    <sheet name="RESUMO" sheetId="1" r:id="rId1"/>
    <sheet name="CUSTOS DE MÃO DE OBRA" sheetId="2" r:id="rId2"/>
    <sheet name="UNIFORMES-EPI's" sheetId="6" r:id="rId3"/>
    <sheet name="MATERIAIS DE CONSUMO" sheetId="3" r:id="rId4"/>
    <sheet name="UTENSÍLIOS-EQUIPAMENTOS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2" l="1"/>
  <c r="H65" i="2"/>
  <c r="I66" i="2"/>
  <c r="I4" i="3"/>
  <c r="H28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9" i="4"/>
  <c r="I29" i="4" s="1"/>
  <c r="F29" i="4" s="1"/>
  <c r="H30" i="4"/>
  <c r="I30" i="4" s="1"/>
  <c r="F30" i="4" s="1"/>
  <c r="H31" i="4"/>
  <c r="I31" i="4" s="1"/>
  <c r="F31" i="4" s="1"/>
  <c r="H32" i="4"/>
  <c r="I32" i="4" s="1"/>
  <c r="F32" i="4" s="1"/>
  <c r="H33" i="4"/>
  <c r="H34" i="4"/>
  <c r="I34" i="4" s="1"/>
  <c r="F34" i="4" s="1"/>
  <c r="H4" i="4"/>
  <c r="I33" i="4"/>
  <c r="F33" i="4" s="1"/>
  <c r="H66" i="2"/>
  <c r="I32" i="2"/>
  <c r="I20" i="4" l="1"/>
  <c r="F20" i="4" s="1"/>
  <c r="I13" i="4"/>
  <c r="F13" i="4" s="1"/>
  <c r="I9" i="4"/>
  <c r="F9" i="4" s="1"/>
  <c r="I4" i="4" l="1"/>
  <c r="G10" i="6"/>
  <c r="F10" i="6" s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4" i="3"/>
  <c r="G27" i="3" l="1"/>
  <c r="I109" i="2" s="1"/>
  <c r="F4" i="4"/>
  <c r="G4" i="6"/>
  <c r="F4" i="6" s="1"/>
  <c r="I35" i="2" l="1"/>
  <c r="I43" i="2" l="1"/>
  <c r="H85" i="2"/>
  <c r="I99" i="2"/>
  <c r="I97" i="2"/>
  <c r="I96" i="2"/>
  <c r="I98" i="2"/>
  <c r="I86" i="2" l="1"/>
  <c r="I59" i="2"/>
  <c r="H89" i="2" l="1"/>
  <c r="H45" i="2" l="1"/>
  <c r="I95" i="2"/>
  <c r="I101" i="2" s="1"/>
  <c r="H60" i="2"/>
  <c r="H123" i="2"/>
  <c r="I128" i="2"/>
  <c r="I5" i="4"/>
  <c r="J4" i="3"/>
  <c r="F5" i="4" l="1"/>
  <c r="H88" i="2"/>
  <c r="H90" i="2" s="1"/>
  <c r="H102" i="2"/>
  <c r="H103" i="2" s="1"/>
  <c r="H46" i="2"/>
  <c r="I87" i="2"/>
  <c r="I84" i="2"/>
  <c r="I85" i="2"/>
  <c r="I89" i="2"/>
  <c r="I71" i="2"/>
  <c r="I78" i="2" s="1"/>
  <c r="I53" i="2"/>
  <c r="I54" i="2"/>
  <c r="I55" i="2"/>
  <c r="I56" i="2"/>
  <c r="I57" i="2"/>
  <c r="I58" i="2"/>
  <c r="I52" i="2"/>
  <c r="I42" i="2"/>
  <c r="I44" i="2"/>
  <c r="F15" i="6"/>
  <c r="G15" i="6" s="1"/>
  <c r="H47" i="2" l="1"/>
  <c r="I46" i="2"/>
  <c r="I88" i="2"/>
  <c r="I90" i="2" s="1"/>
  <c r="I130" i="2" s="1"/>
  <c r="I60" i="2"/>
  <c r="I77" i="2" s="1"/>
  <c r="I102" i="2"/>
  <c r="I103" i="2" s="1"/>
  <c r="I131" i="2" s="1"/>
  <c r="I45" i="2"/>
  <c r="G14" i="6"/>
  <c r="F14" i="6" s="1"/>
  <c r="G13" i="6"/>
  <c r="F13" i="6" s="1"/>
  <c r="G16" i="6"/>
  <c r="F16" i="6" s="1"/>
  <c r="G12" i="6"/>
  <c r="F12" i="6" s="1"/>
  <c r="G11" i="6"/>
  <c r="F11" i="6" s="1"/>
  <c r="G5" i="6"/>
  <c r="F5" i="6" s="1"/>
  <c r="G6" i="6"/>
  <c r="F6" i="6" s="1"/>
  <c r="G7" i="6"/>
  <c r="F7" i="6" s="1"/>
  <c r="G8" i="6"/>
  <c r="F8" i="6" s="1"/>
  <c r="G9" i="6"/>
  <c r="F9" i="6" s="1"/>
  <c r="I47" i="2" l="1"/>
  <c r="I76" i="2" s="1"/>
  <c r="I79" i="2" s="1"/>
  <c r="I129" i="2" s="1"/>
  <c r="G17" i="6"/>
  <c r="F17" i="6"/>
  <c r="I108" i="2" s="1"/>
  <c r="I6" i="4" l="1"/>
  <c r="I7" i="4"/>
  <c r="F7" i="4" s="1"/>
  <c r="I8" i="4"/>
  <c r="F8" i="4" s="1"/>
  <c r="I10" i="4"/>
  <c r="F10" i="4" s="1"/>
  <c r="I11" i="4"/>
  <c r="F11" i="4" s="1"/>
  <c r="I12" i="4"/>
  <c r="F12" i="4" s="1"/>
  <c r="I14" i="4"/>
  <c r="F14" i="4" s="1"/>
  <c r="I15" i="4"/>
  <c r="F15" i="4" s="1"/>
  <c r="I16" i="4"/>
  <c r="F16" i="4" s="1"/>
  <c r="I17" i="4"/>
  <c r="F17" i="4" s="1"/>
  <c r="I18" i="4"/>
  <c r="F18" i="4" s="1"/>
  <c r="I19" i="4"/>
  <c r="F19" i="4" s="1"/>
  <c r="I21" i="4"/>
  <c r="F21" i="4" s="1"/>
  <c r="I22" i="4"/>
  <c r="F22" i="4" s="1"/>
  <c r="I23" i="4"/>
  <c r="F23" i="4" s="1"/>
  <c r="I24" i="4"/>
  <c r="F24" i="4" s="1"/>
  <c r="I25" i="4"/>
  <c r="F25" i="4" s="1"/>
  <c r="I26" i="4"/>
  <c r="F26" i="4" s="1"/>
  <c r="I27" i="4"/>
  <c r="F27" i="4" s="1"/>
  <c r="I28" i="4"/>
  <c r="F28" i="4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  <c r="I8" i="3"/>
  <c r="J8" i="3" s="1"/>
  <c r="I7" i="3"/>
  <c r="J7" i="3" s="1"/>
  <c r="I6" i="3"/>
  <c r="J6" i="3" s="1"/>
  <c r="I5" i="3"/>
  <c r="J5" i="3" s="1"/>
  <c r="G35" i="4" l="1"/>
  <c r="I27" i="3"/>
  <c r="F6" i="4"/>
  <c r="F35" i="4" s="1"/>
  <c r="I110" i="2" s="1"/>
  <c r="I112" i="2" l="1"/>
  <c r="I132" i="2" s="1"/>
  <c r="I133" i="2" s="1"/>
  <c r="I117" i="2" s="1"/>
  <c r="I118" i="2" s="1"/>
  <c r="I122" i="2" l="1"/>
  <c r="I121" i="2"/>
  <c r="I120" i="2"/>
  <c r="I123" i="2" l="1"/>
  <c r="I134" i="2" s="1"/>
  <c r="I135" i="2" s="1"/>
</calcChain>
</file>

<file path=xl/sharedStrings.xml><?xml version="1.0" encoding="utf-8"?>
<sst xmlns="http://schemas.openxmlformats.org/spreadsheetml/2006/main" count="388" uniqueCount="224">
  <si>
    <t>ANEXO I</t>
  </si>
  <si>
    <t>PLANILHA ESTIMATIVA DE CUSTOS E FORMAÇÃO DE PREÇOS</t>
  </si>
  <si>
    <t>TOTAL</t>
  </si>
  <si>
    <t>Descrição</t>
  </si>
  <si>
    <t>Valor unitário</t>
  </si>
  <si>
    <t>Valor Mensal</t>
  </si>
  <si>
    <t>VALOR GLOBAL</t>
  </si>
  <si>
    <t>MODELO PARA A CONSOLIDAÇÃO E APRESENTAÇÃO DE PROPOSTAS</t>
  </si>
  <si>
    <t>DISCRIMINAÇÃO DOS SERVIÇOS (DADOS REFERENTE À CONTRATAÇÃO)</t>
  </si>
  <si>
    <t>Data de apresentação da proposta (dia/mês/ano)</t>
  </si>
  <si>
    <t>Município/UF:</t>
  </si>
  <si>
    <t>Ano, Acordo, Convenção ou Sentença Normativa em Dissídio Coletivo:</t>
  </si>
  <si>
    <t>Nº de meses de execução contratual:</t>
  </si>
  <si>
    <t>Tipo de Serviço:</t>
  </si>
  <si>
    <t>Limpeza</t>
  </si>
  <si>
    <t>Unidade de Medida:</t>
  </si>
  <si>
    <t>MÃO DE OBRA VINCULADA À EXECUÇÃO CONTRATUAL</t>
  </si>
  <si>
    <t>Dados complementares para composição dos custos referente à mão de obra</t>
  </si>
  <si>
    <t>Classificação Brasileira de Ocupações (CBO):</t>
  </si>
  <si>
    <t>5143-20</t>
  </si>
  <si>
    <t>Salário Normativo da categoria profissional:</t>
  </si>
  <si>
    <t>Categoria profissional (vinculada à execução contratual):</t>
  </si>
  <si>
    <t>Servente de limpeza</t>
  </si>
  <si>
    <t>Data base da categoria (dia/mês/ano):</t>
  </si>
  <si>
    <t>Módulo 1 - Composição da Remuneração</t>
  </si>
  <si>
    <t>Profissional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</si>
  <si>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</si>
  <si>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</si>
  <si>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</si>
  <si>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</si>
  <si>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</si>
  <si>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</si>
  <si>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</si>
  <si>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</si>
  <si>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</si>
  <si>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</si>
  <si>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</si>
  <si>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</si>
  <si>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</si>
  <si>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</si>
  <si>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</si>
  <si>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</si>
  <si>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</si>
  <si>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Subtotal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</si>
  <si>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</si>
  <si>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</si>
  <si>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</si>
  <si>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</si>
  <si>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</si>
  <si>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</si>
  <si>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</si>
  <si>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</si>
  <si>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</si>
  <si>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</si>
  <si>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</si>
  <si>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</si>
  <si>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</si>
  <si>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</si>
  <si>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</si>
  <si>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</si>
  <si>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</si>
  <si>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</si>
  <si>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Outros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</si>
  <si>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</si>
  <si>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</si>
  <si>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</si>
  <si>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</si>
  <si>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</si>
  <si>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</t>
  </si>
  <si>
    <t>Incidência do FGTS sobre o Aviso Prévio Indenizado</t>
  </si>
  <si>
    <t>Incidência dos encargos do submódulo 2.2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</si>
  <si>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</si>
  <si>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</si>
  <si>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</si>
  <si>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</si>
  <si>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</si>
  <si>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Módulo 5 - Insumos Diversos</t>
  </si>
  <si>
    <t>Insumos Diversos</t>
  </si>
  <si>
    <t>Uniformes e EPI’s</t>
  </si>
  <si>
    <t>Materiais</t>
  </si>
  <si>
    <t>Equipamentos e 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</si>
  <si>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</si>
  <si>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</si>
  <si>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</si>
  <si>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</si>
  <si>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</si>
  <si>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</si>
  <si>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</si>
  <si>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</si>
  <si>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</si>
  <si>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</si>
  <si>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</si>
  <si>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</si>
  <si>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Unidade</t>
  </si>
  <si>
    <t>Medida</t>
  </si>
  <si>
    <t>Valor Unitário</t>
  </si>
  <si>
    <t>Quantidade estimada mensal</t>
  </si>
  <si>
    <t>Total mensal</t>
  </si>
  <si>
    <t>Quantidade para 30 meses</t>
  </si>
  <si>
    <t>Valor Total</t>
  </si>
  <si>
    <t>Galão</t>
  </si>
  <si>
    <t>Litro</t>
  </si>
  <si>
    <t>Desodorizador de ambiente</t>
  </si>
  <si>
    <t>Spray</t>
  </si>
  <si>
    <t>Frasco</t>
  </si>
  <si>
    <t>Pacote</t>
  </si>
  <si>
    <t>Fardo</t>
  </si>
  <si>
    <t>Caixa</t>
  </si>
  <si>
    <t>Quantidade estimada anual</t>
  </si>
  <si>
    <t>Escova sanitária</t>
  </si>
  <si>
    <t xml:space="preserve">Vassoura de pêlo com 40 cm de largura, com cabo. </t>
  </si>
  <si>
    <t xml:space="preserve">Quantidade </t>
  </si>
  <si>
    <t>Periodicidade</t>
  </si>
  <si>
    <t>Camisa manga curta em algodão, com nome da empresa impresso.</t>
  </si>
  <si>
    <t>Semestral</t>
  </si>
  <si>
    <t>Camisa manga cumprida em algodão, com nome da empresa impresso.</t>
  </si>
  <si>
    <t>Calça comprida, com elástico na cintura ou cordão, confeccionado em algodão.</t>
  </si>
  <si>
    <t>Tênis de segurança, em couro/vaqueta relax, com biqueira de aço, cadarço, solado PU.</t>
  </si>
  <si>
    <t>Bota, fabricado em P.V.C, na cor preta, cano médio, forrada em algodão/poliéster.</t>
  </si>
  <si>
    <t>Meia cano longo, cor branca (PAR)</t>
  </si>
  <si>
    <t>Anual</t>
  </si>
  <si>
    <t>Óculos de Proteção fumê ou incolor</t>
  </si>
  <si>
    <t>Máscara descartável p/ poeiras/fumos/névoas</t>
  </si>
  <si>
    <t>Mensal</t>
  </si>
  <si>
    <t>Protetor solar</t>
  </si>
  <si>
    <t>Valor unitário R$</t>
  </si>
  <si>
    <t>Valor Global (30 meses)</t>
  </si>
  <si>
    <t>VALOR TOTAL</t>
  </si>
  <si>
    <t>Quantidade estimada 30 meses</t>
  </si>
  <si>
    <t>30 meses</t>
  </si>
  <si>
    <t>-</t>
  </si>
  <si>
    <t>Multa do FGTS  sobre o Aviso Prévio Trabalhado</t>
  </si>
  <si>
    <t>Multa do FGTS sobre o Aviso Prévio Indenizado</t>
  </si>
  <si>
    <t>Aviso Prévio Trabalhado</t>
  </si>
  <si>
    <t>Férias</t>
  </si>
  <si>
    <t>Adicional de Férias</t>
  </si>
  <si>
    <t>Licença maternidade</t>
  </si>
  <si>
    <t>C.2. Tributos Municipais – ISS</t>
  </si>
  <si>
    <t>GILL/RAT</t>
  </si>
  <si>
    <t>PLANILHA DE CUSTOS E FORMAÇÃO DE PREÇOS</t>
  </si>
  <si>
    <t>Item</t>
  </si>
  <si>
    <t>Custo Mensal</t>
  </si>
  <si>
    <t>DESCRIÇÃO</t>
  </si>
  <si>
    <t>Posto</t>
  </si>
  <si>
    <t>Gratificação por assiduidade</t>
  </si>
  <si>
    <t>Qtd de dias</t>
  </si>
  <si>
    <t>% de desconto</t>
  </si>
  <si>
    <t>Desconto</t>
  </si>
  <si>
    <t>Salário Mínimo</t>
  </si>
  <si>
    <t>Crachá em P.V.C, com cordão, com foto atual do funcionário, incluindo os seguintes dados, no mínimo: número de telefone da empresa, tipo sanguíneo e alergias do funcionário.</t>
  </si>
  <si>
    <t>Boné</t>
  </si>
  <si>
    <t>Luva de Borracha (cano longo)</t>
  </si>
  <si>
    <t xml:space="preserve">Protetor Auricular tipo plug </t>
  </si>
  <si>
    <t>Água Sanitária</t>
  </si>
  <si>
    <t xml:space="preserve">Álcool em gel antisséptico 70% </t>
  </si>
  <si>
    <t xml:space="preserve">Álcool Etílico Hidratado 70º </t>
  </si>
  <si>
    <t xml:space="preserve">Esponja dupla face </t>
  </si>
  <si>
    <t>Desinfetante concentrado</t>
  </si>
  <si>
    <t>Detergente alcalino concentrado desengordurante</t>
  </si>
  <si>
    <t xml:space="preserve">Detergente neutro líquido indicado para lavar louças e limpeza em geral </t>
  </si>
  <si>
    <t>Flanela para limpeza geral</t>
  </si>
  <si>
    <t>Lã de aço/Esponja de aço</t>
  </si>
  <si>
    <t>Limpa Vidros</t>
  </si>
  <si>
    <t xml:space="preserve">Limpador multiuso – tipo Veja ou similar </t>
  </si>
  <si>
    <t xml:space="preserve">Limpador para pisos </t>
  </si>
  <si>
    <t>Pano de chão em algodão</t>
  </si>
  <si>
    <t>Pano multiuso (tipo perfex)</t>
  </si>
  <si>
    <t>Papel higiênico rolo 30x10 cm folha dupla 30m</t>
  </si>
  <si>
    <t xml:space="preserve">Papel toalha bobina 250 folhas </t>
  </si>
  <si>
    <t>Pastilha sanitária adesiva</t>
  </si>
  <si>
    <t xml:space="preserve">Sabão em barra </t>
  </si>
  <si>
    <t>Sabonete Líquido</t>
  </si>
  <si>
    <t xml:space="preserve">Saco para lixo 40 litros cor preto </t>
  </si>
  <si>
    <t xml:space="preserve">Saco para lixo 100 litros cor preto </t>
  </si>
  <si>
    <t xml:space="preserve">Saco para lixo 200 litros cor preto </t>
  </si>
  <si>
    <t>Aspirador de pó</t>
  </si>
  <si>
    <t>Lavadora de Alta pressão</t>
  </si>
  <si>
    <t>Balde com espremedor</t>
  </si>
  <si>
    <t>Balde Plástico com alça metálica 20 lts</t>
  </si>
  <si>
    <t>Carro limpeza multiuso na cor amarela com 1 divisão para segregar água limpa de água/suja capacidade 36 L.</t>
  </si>
  <si>
    <t>Coletor de copos plásticos com dois recipientes de coleta (300 unidades de copos de água e 300 unidades de copos de café)</t>
  </si>
  <si>
    <t>Desentupidor de Pia</t>
  </si>
  <si>
    <t>Desentupidor sanitário</t>
  </si>
  <si>
    <t xml:space="preserve">Dispenser de papel toalha (toalheiro) inter folhas </t>
  </si>
  <si>
    <t>Dispenser para sabonete líquido ou álcool gel em plástico ABS, capacidade mínima do reservatório 800 ml.</t>
  </si>
  <si>
    <t>Escada tipo articulada em alumínio c/ 12 degraus.</t>
  </si>
  <si>
    <t>Escova aço manual</t>
  </si>
  <si>
    <t>Escova Multiuso Oval</t>
  </si>
  <si>
    <t>Espanador Comum</t>
  </si>
  <si>
    <t>Mop limpa vidros</t>
  </si>
  <si>
    <t>Lixeiras com tampa pedal 10 litros</t>
  </si>
  <si>
    <t>Lixeiras com tampa pedal 40 litros</t>
  </si>
  <si>
    <t>Lixeiras com tampa pedal 60 litros</t>
  </si>
  <si>
    <t>Lixeiras para papel sem tampa 12 litros</t>
  </si>
  <si>
    <t>Mangueira de jardim, com diâmetro interno de ½ polegadas, com espessura da parede de 02 mm (100m)</t>
  </si>
  <si>
    <t>Rolo</t>
  </si>
  <si>
    <t>MOP úmido</t>
  </si>
  <si>
    <t>Pá coletora com reservatório e cabo</t>
  </si>
  <si>
    <t>Placa de identificação de "Piso Molhado" amarela</t>
  </si>
  <si>
    <t>Dispenser papel higiênico</t>
  </si>
  <si>
    <t>Rodo Borracha 30cm</t>
  </si>
  <si>
    <t>Rodo Borracha 40cm</t>
  </si>
  <si>
    <t>Vassoura com dentes para grama e áreas externas</t>
  </si>
  <si>
    <t>Aplicador Universal (borrifador) de 500ml</t>
  </si>
  <si>
    <t>Cesta básica/Auxílio-Alimentação</t>
  </si>
  <si>
    <t>Soprador de folhas, potência 2.5HP, velocidade 7.200 RPM</t>
  </si>
  <si>
    <t>Adicional de Insalubridade</t>
  </si>
  <si>
    <t>Transporte</t>
  </si>
  <si>
    <t>Auxílio-refeição</t>
  </si>
  <si>
    <t>Programa de Controle Médico Saúde Ocupacional</t>
  </si>
  <si>
    <t>Transporte alternativo</t>
  </si>
  <si>
    <t>QUANTIDADE DE POSTOS DE SERVIÇO (A)</t>
  </si>
  <si>
    <t>VALOR DO SERVENTE             (CBO nº 5143-20)     (B)</t>
  </si>
  <si>
    <t>QUANTITATIVO DE FUNCIONÁRIOS      (C)</t>
  </si>
  <si>
    <t xml:space="preserve">Modelo de Planilha Estimativa de Custos de Formação de Preços </t>
  </si>
  <si>
    <t>MODELO SUGESTIVO - MATERIAIS DE CONSUMO</t>
  </si>
  <si>
    <t>MODELO SUGESTIVO - UTENSÍLIOS/EQUIPAMENTOS</t>
  </si>
  <si>
    <t>MODELO SUGESTIVO - UNIFORMES/EPI's</t>
  </si>
  <si>
    <t>30 MESES  (E) = (D) X 30</t>
  </si>
  <si>
    <t>VALOR MENSAL (D) = (B) X (C)</t>
  </si>
  <si>
    <t>CONSERVAÇÃO E LIMPEZA DE MARABÁ/PA</t>
  </si>
  <si>
    <t>Jornada de trabalho 40 (quarenta) horas semanais, sendo os serviços executados em jornada 08 (oito) horas, de segunda a sexta-feira, compreendendo o período das 07:00 às 16:00, respeitado e concedido o intervalo intrajornada, e em jornada de 04 (quatro) horas, aos sábados, de 08:00 às 12:00.</t>
  </si>
  <si>
    <t>Serviços contínuos de conservação, higiene e limpeza, com dedicação exclusiva de mão de obra, e com fornecimento de material, a serem prestados na dependência da NAV Brasil em Marabá/PA (DNMA)</t>
  </si>
  <si>
    <t>SERVIÇOS DE CONSERVAÇÃO, HIGIENE E LIMPEZA -MARABÁ (DNMA)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</si>
</sst>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6"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/>
    <xf numFmtId="164" fontId="2" fillId="0" borderId="20" xfId="0" applyNumberFormat="1" applyFont="1" applyBorder="1" applyAlignment="1">
      <alignment horizontal="center" vertical="center"/>
    </xf>
    <xf numFmtId="164" fontId="0" fillId="0" borderId="0" xfId="0" applyNumberFormat="1"/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64" fontId="7" fillId="0" borderId="31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/>
    <xf numFmtId="0" fontId="2" fillId="0" borderId="38" xfId="0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0" fontId="2" fillId="0" borderId="15" xfId="0" applyFont="1" applyBorder="1"/>
    <xf numFmtId="0" fontId="2" fillId="0" borderId="0" xfId="0" applyFont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44" fontId="0" fillId="0" borderId="0" xfId="0" applyNumberFormat="1" applyAlignment="1">
      <alignment horizontal="left" vertical="center"/>
    </xf>
    <xf numFmtId="10" fontId="0" fillId="0" borderId="0" xfId="2" applyNumberFormat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/>
    <xf numFmtId="0" fontId="2" fillId="0" borderId="26" xfId="0" applyFont="1" applyBorder="1" applyAlignment="1">
      <alignment wrapText="1"/>
    </xf>
    <xf numFmtId="0" fontId="2" fillId="0" borderId="27" xfId="0" applyFont="1" applyBorder="1"/>
    <xf numFmtId="0" fontId="2" fillId="0" borderId="0" xfId="0" applyFont="1" applyAlignment="1">
      <alignment horizontal="center" vertical="center"/>
    </xf>
    <xf numFmtId="0" fontId="2" fillId="0" borderId="39" xfId="0" applyFont="1" applyBorder="1"/>
    <xf numFmtId="0" fontId="2" fillId="0" borderId="0" xfId="0" applyFont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0" fontId="9" fillId="0" borderId="1" xfId="2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3" borderId="4" xfId="1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12" fillId="4" borderId="33" xfId="0" applyFont="1" applyFill="1" applyBorder="1" applyAlignment="1">
      <alignment horizontal="center" vertical="center" wrapText="1"/>
    </xf>
    <xf numFmtId="0" fontId="12" fillId="4" borderId="34" xfId="0" applyFont="1" applyFill="1" applyBorder="1" applyAlignment="1">
      <alignment horizontal="center" vertical="center" wrapText="1"/>
    </xf>
    <xf numFmtId="164" fontId="12" fillId="4" borderId="34" xfId="0" applyNumberFormat="1" applyFont="1" applyFill="1" applyBorder="1" applyAlignment="1">
      <alignment horizontal="center" vertical="center" wrapText="1"/>
    </xf>
    <xf numFmtId="164" fontId="12" fillId="4" borderId="2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21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164" fontId="2" fillId="0" borderId="3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12" fillId="4" borderId="29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2" fontId="12" fillId="4" borderId="34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2" fillId="0" borderId="38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8" xfId="0" applyFont="1" applyBorder="1" applyAlignment="1">
      <alignment vertical="center" wrapText="1"/>
    </xf>
    <xf numFmtId="164" fontId="2" fillId="0" borderId="47" xfId="0" applyNumberFormat="1" applyFont="1" applyBorder="1" applyAlignment="1">
      <alignment horizontal="center" vertical="center"/>
    </xf>
    <xf numFmtId="164" fontId="2" fillId="0" borderId="37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vertical="center" wrapText="1"/>
    </xf>
    <xf numFmtId="164" fontId="2" fillId="0" borderId="41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164" fontId="6" fillId="0" borderId="49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7" fillId="0" borderId="51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164" fontId="16" fillId="0" borderId="33" xfId="0" applyNumberFormat="1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9" fontId="16" fillId="0" borderId="34" xfId="0" applyNumberFormat="1" applyFont="1" applyBorder="1" applyAlignment="1">
      <alignment horizontal="center" vertical="center" wrapText="1"/>
    </xf>
    <xf numFmtId="164" fontId="16" fillId="0" borderId="29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8" fontId="14" fillId="0" borderId="3" xfId="0" applyNumberFormat="1" applyFont="1" applyBorder="1" applyAlignment="1">
      <alignment horizontal="center" vertical="center"/>
    </xf>
    <xf numFmtId="8" fontId="14" fillId="0" borderId="4" xfId="0" applyNumberFormat="1" applyFont="1" applyBorder="1" applyAlignment="1">
      <alignment horizontal="center" vertical="center"/>
    </xf>
    <xf numFmtId="8" fontId="14" fillId="0" borderId="2" xfId="0" applyNumberFormat="1" applyFont="1" applyBorder="1" applyAlignment="1">
      <alignment horizontal="center" vertical="center" wrapText="1"/>
    </xf>
    <xf numFmtId="8" fontId="14" fillId="0" borderId="3" xfId="0" applyNumberFormat="1" applyFont="1" applyBorder="1" applyAlignment="1">
      <alignment horizontal="center" vertical="center" wrapText="1"/>
    </xf>
    <xf numFmtId="8" fontId="14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/>
    <xf numFmtId="0" fontId="7" fillId="5" borderId="8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7" fillId="0" borderId="5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8" fontId="7" fillId="0" borderId="2" xfId="0" applyNumberFormat="1" applyFont="1" applyBorder="1" applyAlignment="1">
      <alignment horizontal="center" vertical="center" wrapText="1"/>
    </xf>
    <xf numFmtId="8" fontId="7" fillId="0" borderId="4" xfId="0" applyNumberFormat="1" applyFont="1" applyBorder="1" applyAlignment="1">
      <alignment horizontal="center" vertical="center" wrapText="1"/>
    </xf>
    <xf numFmtId="8" fontId="7" fillId="0" borderId="3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7" fillId="5" borderId="54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3" xfId="0" applyNumberFormat="1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164" fontId="6" fillId="0" borderId="34" xfId="0" applyNumberFormat="1" applyFont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6C07-2794-42D4-AB87-8888CB3669E9}">
  <sheetPr>
    <pageSetUpPr fitToPage="1"/>
  </sheetPr>
  <dimension ref="B1:M12"/>
  <sheetViews>
    <sheetView showGridLines="0" zoomScale="90" zoomScaleNormal="90" workbookViewId="0">
      <selection activeCell="B8" sqref="B8"/>
    </sheetView>
  </sheetViews>
  <sheetFormatPr defaultRowHeight="15" x14ac:dyDescent="0.25"/>
  <cols>
    <col min="2" max="2" width="52.140625" customWidth="1"/>
    <col min="3" max="3" width="5" customWidth="1"/>
    <col min="4" max="4" width="31" customWidth="1"/>
    <col min="5" max="5" width="13.28515625" bestFit="1" customWidth="1"/>
    <col min="6" max="6" width="16" customWidth="1"/>
    <col min="7" max="7" width="19.5703125" customWidth="1"/>
    <col min="8" max="8" width="19.42578125" bestFit="1" customWidth="1"/>
    <col min="9" max="9" width="14.85546875" bestFit="1" customWidth="1"/>
    <col min="10" max="10" width="14.7109375" bestFit="1" customWidth="1"/>
    <col min="11" max="11" width="5.28515625" customWidth="1"/>
    <col min="12" max="12" width="13.5703125" style="12" customWidth="1"/>
  </cols>
  <sheetData>
    <row r="1" spans="2:13" ht="15.75" x14ac:dyDescent="0.25">
      <c r="C1" s="129" t="s">
        <v>0</v>
      </c>
      <c r="D1" s="129"/>
      <c r="E1" s="129"/>
      <c r="F1" s="129"/>
      <c r="G1" s="129"/>
      <c r="H1" s="129"/>
      <c r="I1" s="129"/>
      <c r="J1" s="129"/>
    </row>
    <row r="2" spans="2:13" ht="15.75" x14ac:dyDescent="0.25">
      <c r="C2" s="129" t="s">
        <v>1</v>
      </c>
      <c r="D2" s="129"/>
      <c r="E2" s="129"/>
      <c r="F2" s="129"/>
      <c r="G2" s="129"/>
      <c r="H2" s="129"/>
      <c r="I2" s="129"/>
      <c r="J2" s="129"/>
    </row>
    <row r="3" spans="2:13" ht="15.75" x14ac:dyDescent="0.25">
      <c r="C3" s="129" t="s">
        <v>220</v>
      </c>
      <c r="D3" s="129"/>
      <c r="E3" s="129"/>
      <c r="F3" s="129"/>
      <c r="G3" s="129"/>
      <c r="H3" s="129"/>
      <c r="I3" s="129"/>
      <c r="J3" s="129"/>
    </row>
    <row r="4" spans="2:13" ht="15.75" thickBot="1" x14ac:dyDescent="0.3"/>
    <row r="5" spans="2:13" ht="25.5" customHeight="1" thickBot="1" x14ac:dyDescent="0.3">
      <c r="B5" s="142" t="s">
        <v>221</v>
      </c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4"/>
    </row>
    <row r="6" spans="2:13" ht="22.5" customHeight="1" x14ac:dyDescent="0.25">
      <c r="B6" s="145" t="s">
        <v>142</v>
      </c>
      <c r="C6" s="147" t="s">
        <v>211</v>
      </c>
      <c r="D6" s="124"/>
      <c r="E6" s="123" t="s">
        <v>212</v>
      </c>
      <c r="F6" s="124"/>
      <c r="G6" s="123" t="s">
        <v>213</v>
      </c>
      <c r="H6" s="124"/>
      <c r="I6" s="123" t="s">
        <v>219</v>
      </c>
      <c r="J6" s="124"/>
      <c r="K6" s="123" t="s">
        <v>127</v>
      </c>
      <c r="L6" s="127"/>
      <c r="M6" s="124"/>
    </row>
    <row r="7" spans="2:13" ht="15.75" thickBot="1" x14ac:dyDescent="0.3">
      <c r="B7" s="146"/>
      <c r="C7" s="148"/>
      <c r="D7" s="126"/>
      <c r="E7" s="125"/>
      <c r="F7" s="126"/>
      <c r="G7" s="125"/>
      <c r="H7" s="126"/>
      <c r="I7" s="125"/>
      <c r="J7" s="126"/>
      <c r="K7" s="125" t="s">
        <v>218</v>
      </c>
      <c r="L7" s="128"/>
      <c r="M7" s="126"/>
    </row>
    <row r="8" spans="2:13" ht="96" customHeight="1" thickBot="1" x14ac:dyDescent="0.3">
      <c r="B8" s="106" t="s">
        <v>222</v>
      </c>
      <c r="C8" s="131">
        <v>1</v>
      </c>
      <c r="D8" s="132"/>
      <c r="E8" s="133">
        <v>0</v>
      </c>
      <c r="F8" s="132"/>
      <c r="G8" s="133">
        <v>1</v>
      </c>
      <c r="H8" s="132"/>
      <c r="I8" s="134">
        <v>0</v>
      </c>
      <c r="J8" s="135"/>
      <c r="K8" s="134">
        <v>0</v>
      </c>
      <c r="L8" s="136"/>
      <c r="M8" s="135"/>
    </row>
    <row r="9" spans="2:13" ht="15.75" thickBot="1" x14ac:dyDescent="0.3">
      <c r="B9" s="113" t="s">
        <v>2</v>
      </c>
      <c r="C9" s="114"/>
      <c r="D9" s="115"/>
      <c r="E9" s="116"/>
      <c r="F9" s="139"/>
      <c r="G9" s="113"/>
      <c r="H9" s="139"/>
      <c r="I9" s="119">
        <v>0</v>
      </c>
      <c r="J9" s="121"/>
      <c r="K9" s="119">
        <v>0</v>
      </c>
      <c r="L9" s="120"/>
      <c r="M9" s="121"/>
    </row>
    <row r="10" spans="2:13" x14ac:dyDescent="0.25">
      <c r="B10" s="140"/>
      <c r="C10" s="141"/>
      <c r="D10" s="122"/>
      <c r="E10" s="122"/>
      <c r="F10" s="122"/>
      <c r="G10" s="122"/>
      <c r="H10" s="122"/>
      <c r="I10" s="122"/>
      <c r="J10" s="122"/>
      <c r="K10" s="122"/>
      <c r="L10" s="33"/>
      <c r="M10" s="107"/>
    </row>
    <row r="11" spans="2:13" ht="15.75" thickBot="1" x14ac:dyDescent="0.3">
      <c r="B11" s="137"/>
      <c r="C11" s="138"/>
      <c r="D11" s="130"/>
      <c r="E11" s="130"/>
      <c r="F11" s="130"/>
      <c r="G11" s="130"/>
      <c r="H11" s="130"/>
      <c r="I11" s="130"/>
      <c r="J11" s="130"/>
      <c r="K11" s="130"/>
      <c r="L11" s="105"/>
      <c r="M11" s="108"/>
    </row>
    <row r="12" spans="2:13" ht="15.75" thickBot="1" x14ac:dyDescent="0.3">
      <c r="B12" s="113" t="s">
        <v>6</v>
      </c>
      <c r="C12" s="114"/>
      <c r="D12" s="115"/>
      <c r="E12" s="116"/>
      <c r="F12" s="114"/>
      <c r="G12" s="114"/>
      <c r="H12" s="114"/>
      <c r="I12" s="117">
        <v>0</v>
      </c>
      <c r="J12" s="117"/>
      <c r="K12" s="117"/>
      <c r="L12" s="117"/>
      <c r="M12" s="118"/>
    </row>
  </sheetData>
  <mergeCells count="35">
    <mergeCell ref="C1:J1"/>
    <mergeCell ref="C2:J2"/>
    <mergeCell ref="B11:C11"/>
    <mergeCell ref="D11:E11"/>
    <mergeCell ref="F11:G11"/>
    <mergeCell ref="H11:I11"/>
    <mergeCell ref="B9:D9"/>
    <mergeCell ref="E9:F9"/>
    <mergeCell ref="G9:H9"/>
    <mergeCell ref="I9:J9"/>
    <mergeCell ref="B10:C10"/>
    <mergeCell ref="B5:M5"/>
    <mergeCell ref="B6:B7"/>
    <mergeCell ref="C6:D7"/>
    <mergeCell ref="E6:F7"/>
    <mergeCell ref="G6:H7"/>
    <mergeCell ref="I6:J7"/>
    <mergeCell ref="K6:M6"/>
    <mergeCell ref="K7:M7"/>
    <mergeCell ref="C3:J3"/>
    <mergeCell ref="J11:K11"/>
    <mergeCell ref="C8:D8"/>
    <mergeCell ref="E8:F8"/>
    <mergeCell ref="G8:H8"/>
    <mergeCell ref="I8:J8"/>
    <mergeCell ref="K8:M8"/>
    <mergeCell ref="B12:D12"/>
    <mergeCell ref="E12:F12"/>
    <mergeCell ref="G12:H12"/>
    <mergeCell ref="I12:M12"/>
    <mergeCell ref="K9:M9"/>
    <mergeCell ref="D10:E10"/>
    <mergeCell ref="F10:G10"/>
    <mergeCell ref="H10:I10"/>
    <mergeCell ref="J10:K10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4925-AFC7-48BF-A1A7-8E923EC7F54B}">
  <sheetPr>
    <pageSetUpPr fitToPage="1"/>
  </sheetPr>
  <dimension ref="B1:P139"/>
  <sheetViews>
    <sheetView showGridLines="0" topLeftCell="A116" zoomScaleNormal="100" workbookViewId="0">
      <selection activeCell="B12" sqref="B12:H12"/>
    </sheetView>
  </sheetViews>
  <sheetFormatPr defaultRowHeight="15" x14ac:dyDescent="0.25"/>
  <cols>
    <col min="1" max="1" width="5.5703125" customWidth="1"/>
    <col min="2" max="2" width="9.28515625" customWidth="1"/>
    <col min="3" max="3" width="9.28515625" style="27" customWidth="1"/>
    <col min="4" max="4" width="58" customWidth="1"/>
    <col min="5" max="5" width="13.85546875" bestFit="1" customWidth="1"/>
    <col min="6" max="7" width="15.85546875" customWidth="1"/>
    <col min="8" max="8" width="15.7109375" style="20" customWidth="1"/>
    <col min="9" max="9" width="15.7109375" customWidth="1"/>
    <col min="10" max="10" width="45.85546875" style="28" bestFit="1" customWidth="1"/>
  </cols>
  <sheetData>
    <row r="1" spans="2:9" ht="15.75" thickBot="1" x14ac:dyDescent="0.3"/>
    <row r="2" spans="2:9" ht="15.75" customHeight="1" thickBot="1" x14ac:dyDescent="0.3">
      <c r="B2" s="168" t="s">
        <v>214</v>
      </c>
      <c r="C2" s="169"/>
      <c r="D2" s="169"/>
      <c r="E2" s="169"/>
      <c r="F2" s="169"/>
      <c r="G2" s="169"/>
      <c r="H2" s="169"/>
      <c r="I2" s="170"/>
    </row>
    <row r="3" spans="2:9" x14ac:dyDescent="0.25">
      <c r="B3" s="180"/>
      <c r="C3" s="181"/>
      <c r="D3" s="182"/>
      <c r="E3" s="90"/>
      <c r="F3" s="90"/>
      <c r="G3" s="90"/>
      <c r="H3" s="35"/>
      <c r="I3" s="24"/>
    </row>
    <row r="4" spans="2:9" x14ac:dyDescent="0.25">
      <c r="B4" s="171" t="s">
        <v>139</v>
      </c>
      <c r="C4" s="172"/>
      <c r="D4" s="172"/>
      <c r="E4" s="172"/>
      <c r="F4" s="172"/>
      <c r="G4" s="172"/>
      <c r="H4" s="172"/>
      <c r="I4" s="173"/>
    </row>
    <row r="5" spans="2:9" x14ac:dyDescent="0.25">
      <c r="B5" s="171" t="s">
        <v>7</v>
      </c>
      <c r="C5" s="172"/>
      <c r="D5" s="172"/>
      <c r="E5" s="172"/>
      <c r="F5" s="172"/>
      <c r="G5" s="172"/>
      <c r="H5" s="172"/>
      <c r="I5" s="173"/>
    </row>
    <row r="6" spans="2:9" ht="15.75" thickBot="1" x14ac:dyDescent="0.3">
      <c r="B6" s="171"/>
      <c r="C6" s="172"/>
      <c r="D6" s="172"/>
      <c r="E6" s="172"/>
      <c r="F6" s="172"/>
      <c r="G6" s="172"/>
      <c r="H6" s="172"/>
      <c r="I6" s="173"/>
    </row>
    <row r="7" spans="2:9" ht="15.75" thickBot="1" x14ac:dyDescent="0.3">
      <c r="B7" s="36"/>
      <c r="C7" s="37"/>
      <c r="D7" s="38"/>
      <c r="E7" s="25"/>
      <c r="F7" s="25"/>
      <c r="G7" s="25"/>
      <c r="H7" s="39"/>
      <c r="I7" s="40"/>
    </row>
    <row r="8" spans="2:9" ht="15.75" thickBot="1" x14ac:dyDescent="0.3">
      <c r="B8" s="152" t="s">
        <v>223</v>
      </c>
      <c r="C8" s="153"/>
      <c r="D8" s="153"/>
      <c r="E8" s="153"/>
      <c r="F8" s="153"/>
      <c r="G8" s="153"/>
      <c r="H8" s="153"/>
      <c r="I8" s="154"/>
    </row>
    <row r="9" spans="2:9" ht="15.75" thickBot="1" x14ac:dyDescent="0.3">
      <c r="B9" s="7"/>
      <c r="C9" s="41"/>
      <c r="D9" s="25"/>
      <c r="E9" s="25"/>
      <c r="F9" s="25"/>
      <c r="G9" s="25"/>
      <c r="H9" s="39"/>
      <c r="I9" s="24"/>
    </row>
    <row r="10" spans="2:9" ht="15.75" thickBot="1" x14ac:dyDescent="0.3">
      <c r="B10" s="152" t="s">
        <v>8</v>
      </c>
      <c r="C10" s="153"/>
      <c r="D10" s="153"/>
      <c r="E10" s="153"/>
      <c r="F10" s="153"/>
      <c r="G10" s="153"/>
      <c r="H10" s="153"/>
      <c r="I10" s="154"/>
    </row>
    <row r="11" spans="2:9" ht="15.75" customHeight="1" thickBot="1" x14ac:dyDescent="0.3">
      <c r="B11" s="183" t="s">
        <v>9</v>
      </c>
      <c r="C11" s="184"/>
      <c r="D11" s="184"/>
      <c r="E11" s="184"/>
      <c r="F11" s="184"/>
      <c r="G11" s="184"/>
      <c r="H11" s="185"/>
      <c r="I11" s="84" t="s">
        <v>130</v>
      </c>
    </row>
    <row r="12" spans="2:9" ht="15.75" customHeight="1" thickBot="1" x14ac:dyDescent="0.3">
      <c r="B12" s="183" t="s">
        <v>10</v>
      </c>
      <c r="C12" s="184"/>
      <c r="D12" s="184"/>
      <c r="E12" s="184"/>
      <c r="F12" s="184"/>
      <c r="G12" s="184"/>
      <c r="H12" s="185"/>
      <c r="I12" s="85"/>
    </row>
    <row r="13" spans="2:9" s="20" customFormat="1" ht="15.75" thickBot="1" x14ac:dyDescent="0.3">
      <c r="B13" s="183" t="s">
        <v>11</v>
      </c>
      <c r="C13" s="184"/>
      <c r="D13" s="184"/>
      <c r="E13" s="184"/>
      <c r="F13" s="184"/>
      <c r="G13" s="184"/>
      <c r="H13" s="185"/>
      <c r="I13" s="86"/>
    </row>
    <row r="14" spans="2:9" ht="15.75" customHeight="1" thickBot="1" x14ac:dyDescent="0.3">
      <c r="B14" s="183" t="s">
        <v>12</v>
      </c>
      <c r="C14" s="184"/>
      <c r="D14" s="184"/>
      <c r="E14" s="184"/>
      <c r="F14" s="184"/>
      <c r="G14" s="184"/>
      <c r="H14" s="185"/>
      <c r="I14" s="85" t="s">
        <v>129</v>
      </c>
    </row>
    <row r="15" spans="2:9" ht="15.75" thickBot="1" x14ac:dyDescent="0.3">
      <c r="B15" s="36"/>
      <c r="C15" s="41"/>
      <c r="D15" s="25"/>
      <c r="E15" s="25"/>
      <c r="F15" s="25"/>
      <c r="G15" s="25"/>
      <c r="H15" s="39"/>
      <c r="I15" s="24"/>
    </row>
    <row r="16" spans="2:9" ht="15.75" thickBot="1" x14ac:dyDescent="0.3">
      <c r="B16" s="177" t="s">
        <v>8</v>
      </c>
      <c r="C16" s="178"/>
      <c r="D16" s="178"/>
      <c r="E16" s="178"/>
      <c r="F16" s="178"/>
      <c r="G16" s="178"/>
      <c r="H16" s="178"/>
      <c r="I16" s="179"/>
    </row>
    <row r="17" spans="2:9" ht="15.75" customHeight="1" thickBot="1" x14ac:dyDescent="0.3">
      <c r="B17" s="183" t="s">
        <v>13</v>
      </c>
      <c r="C17" s="184"/>
      <c r="D17" s="184"/>
      <c r="E17" s="184"/>
      <c r="F17" s="184"/>
      <c r="G17" s="184"/>
      <c r="H17" s="185"/>
      <c r="I17" s="87" t="s">
        <v>14</v>
      </c>
    </row>
    <row r="18" spans="2:9" ht="15.75" customHeight="1" thickBot="1" x14ac:dyDescent="0.3">
      <c r="B18" s="183" t="s">
        <v>15</v>
      </c>
      <c r="C18" s="184"/>
      <c r="D18" s="184"/>
      <c r="E18" s="184"/>
      <c r="F18" s="184"/>
      <c r="G18" s="184"/>
      <c r="H18" s="185"/>
      <c r="I18" s="87" t="s">
        <v>143</v>
      </c>
    </row>
    <row r="19" spans="2:9" ht="15.75" thickBot="1" x14ac:dyDescent="0.3">
      <c r="B19" s="36"/>
      <c r="C19" s="41"/>
      <c r="D19" s="25"/>
      <c r="E19" s="25"/>
      <c r="F19" s="25"/>
      <c r="G19" s="25"/>
      <c r="H19" s="39"/>
      <c r="I19" s="24"/>
    </row>
    <row r="20" spans="2:9" x14ac:dyDescent="0.25">
      <c r="B20" s="177" t="s">
        <v>16</v>
      </c>
      <c r="C20" s="178"/>
      <c r="D20" s="178"/>
      <c r="E20" s="178"/>
      <c r="F20" s="178"/>
      <c r="G20" s="178"/>
      <c r="H20" s="178"/>
      <c r="I20" s="179"/>
    </row>
    <row r="21" spans="2:9" ht="15.75" thickBot="1" x14ac:dyDescent="0.3">
      <c r="B21" s="174" t="s">
        <v>17</v>
      </c>
      <c r="C21" s="175"/>
      <c r="D21" s="175"/>
      <c r="E21" s="175"/>
      <c r="F21" s="175"/>
      <c r="G21" s="175"/>
      <c r="H21" s="175"/>
      <c r="I21" s="176"/>
    </row>
    <row r="22" spans="2:9" ht="15.75" thickBot="1" x14ac:dyDescent="0.3">
      <c r="B22" s="186" t="s">
        <v>18</v>
      </c>
      <c r="C22" s="187"/>
      <c r="D22" s="187"/>
      <c r="E22" s="187"/>
      <c r="F22" s="187"/>
      <c r="G22" s="187"/>
      <c r="H22" s="188"/>
      <c r="I22" s="42" t="s">
        <v>19</v>
      </c>
    </row>
    <row r="23" spans="2:9" ht="15.75" thickBot="1" x14ac:dyDescent="0.3">
      <c r="B23" s="183" t="s">
        <v>20</v>
      </c>
      <c r="C23" s="184"/>
      <c r="D23" s="184"/>
      <c r="E23" s="184"/>
      <c r="F23" s="184"/>
      <c r="G23" s="184"/>
      <c r="H23" s="185"/>
      <c r="I23" s="44">
        <v>0</v>
      </c>
    </row>
    <row r="24" spans="2:9" ht="39.75" customHeight="1" thickBot="1" x14ac:dyDescent="0.3">
      <c r="B24" s="183" t="s">
        <v>21</v>
      </c>
      <c r="C24" s="184"/>
      <c r="D24" s="184"/>
      <c r="E24" s="184"/>
      <c r="F24" s="184"/>
      <c r="G24" s="184"/>
      <c r="H24" s="185"/>
      <c r="I24" s="45" t="s">
        <v>22</v>
      </c>
    </row>
    <row r="25" spans="2:9" ht="15.75" thickBot="1" x14ac:dyDescent="0.3">
      <c r="B25" s="183" t="s">
        <v>23</v>
      </c>
      <c r="C25" s="184"/>
      <c r="D25" s="184"/>
      <c r="E25" s="184"/>
      <c r="F25" s="184"/>
      <c r="G25" s="184"/>
      <c r="H25" s="185"/>
      <c r="I25" s="88"/>
    </row>
    <row r="26" spans="2:9" ht="15.75" thickBot="1" x14ac:dyDescent="0.3">
      <c r="B26" s="36"/>
      <c r="C26" s="41"/>
      <c r="D26" s="25"/>
      <c r="E26" s="25"/>
      <c r="F26" s="25"/>
      <c r="G26" s="25"/>
      <c r="H26" s="39"/>
      <c r="I26" s="24"/>
    </row>
    <row r="27" spans="2:9" ht="15.75" thickBot="1" x14ac:dyDescent="0.3">
      <c r="B27" s="152" t="s">
        <v>24</v>
      </c>
      <c r="C27" s="153"/>
      <c r="D27" s="153"/>
      <c r="E27" s="153"/>
      <c r="F27" s="153"/>
      <c r="G27" s="153"/>
      <c r="H27" s="153"/>
      <c r="I27" s="154"/>
    </row>
    <row r="28" spans="2:9" ht="15.75" thickBot="1" x14ac:dyDescent="0.3">
      <c r="B28" s="189" t="s">
        <v>25</v>
      </c>
      <c r="C28" s="190"/>
      <c r="D28" s="190"/>
      <c r="E28" s="191"/>
      <c r="F28" s="191"/>
      <c r="G28" s="191"/>
      <c r="H28" s="192"/>
      <c r="I28" s="45" t="s">
        <v>22</v>
      </c>
    </row>
    <row r="29" spans="2:9" ht="15.75" customHeight="1" thickBot="1" x14ac:dyDescent="0.3">
      <c r="B29" s="46">
        <v>1</v>
      </c>
      <c r="C29" s="155" t="s">
        <v>26</v>
      </c>
      <c r="D29" s="156"/>
      <c r="E29" s="156"/>
      <c r="F29" s="156"/>
      <c r="G29" s="46" t="s">
        <v>148</v>
      </c>
      <c r="H29" s="46" t="s">
        <v>48</v>
      </c>
      <c r="I29" s="47" t="s">
        <v>27</v>
      </c>
    </row>
    <row r="30" spans="2:9" ht="15.75" customHeight="1" thickBot="1" x14ac:dyDescent="0.3">
      <c r="B30" s="42" t="s">
        <v>28</v>
      </c>
      <c r="C30" s="149" t="s">
        <v>29</v>
      </c>
      <c r="D30" s="150"/>
      <c r="E30" s="150"/>
      <c r="F30" s="150"/>
      <c r="G30" s="150"/>
      <c r="H30" s="151"/>
      <c r="I30" s="44">
        <v>0</v>
      </c>
    </row>
    <row r="31" spans="2:9" ht="15.75" customHeight="1" thickBot="1" x14ac:dyDescent="0.3">
      <c r="B31" s="42" t="s">
        <v>30</v>
      </c>
      <c r="C31" s="149" t="s">
        <v>31</v>
      </c>
      <c r="D31" s="150"/>
      <c r="E31" s="150"/>
      <c r="F31" s="150"/>
      <c r="G31" s="151"/>
      <c r="H31" s="48">
        <v>0</v>
      </c>
      <c r="I31" s="44">
        <v>0</v>
      </c>
    </row>
    <row r="32" spans="2:9" ht="15.75" customHeight="1" thickBot="1" x14ac:dyDescent="0.3">
      <c r="B32" s="42" t="s">
        <v>32</v>
      </c>
      <c r="C32" s="149" t="s">
        <v>206</v>
      </c>
      <c r="D32" s="150"/>
      <c r="E32" s="150"/>
      <c r="F32" s="151"/>
      <c r="G32" s="44"/>
      <c r="H32" s="48">
        <v>0</v>
      </c>
      <c r="I32" s="44">
        <f>G32*H32</f>
        <v>0</v>
      </c>
    </row>
    <row r="33" spans="2:12" ht="15.75" customHeight="1" thickBot="1" x14ac:dyDescent="0.3">
      <c r="B33" s="42" t="s">
        <v>33</v>
      </c>
      <c r="C33" s="149" t="s">
        <v>144</v>
      </c>
      <c r="D33" s="150"/>
      <c r="E33" s="150"/>
      <c r="F33" s="150"/>
      <c r="G33" s="150"/>
      <c r="H33" s="151"/>
      <c r="I33" s="44">
        <v>0</v>
      </c>
    </row>
    <row r="34" spans="2:12" ht="15.75" customHeight="1" thickBot="1" x14ac:dyDescent="0.3">
      <c r="B34" s="49" t="s">
        <v>34</v>
      </c>
      <c r="C34" s="149" t="s">
        <v>36</v>
      </c>
      <c r="D34" s="150"/>
      <c r="E34" s="150"/>
      <c r="F34" s="150"/>
      <c r="G34" s="150"/>
      <c r="H34" s="151"/>
      <c r="I34" s="44">
        <v>0</v>
      </c>
      <c r="L34" s="9"/>
    </row>
    <row r="35" spans="2:12" ht="15.75" thickBot="1" x14ac:dyDescent="0.3">
      <c r="B35" s="162" t="s">
        <v>37</v>
      </c>
      <c r="C35" s="162"/>
      <c r="D35" s="162"/>
      <c r="E35" s="162"/>
      <c r="F35" s="162"/>
      <c r="G35" s="162"/>
      <c r="H35" s="162"/>
      <c r="I35" s="50">
        <f>SUM(I30:I34)</f>
        <v>0</v>
      </c>
    </row>
    <row r="36" spans="2:12" ht="15.75" thickBot="1" x14ac:dyDescent="0.3">
      <c r="B36" s="36"/>
      <c r="C36" s="41"/>
      <c r="D36" s="25"/>
      <c r="E36" s="25"/>
      <c r="F36" s="25"/>
      <c r="G36" s="25"/>
      <c r="H36" s="39"/>
      <c r="I36" s="24"/>
    </row>
    <row r="37" spans="2:12" ht="15.75" thickBot="1" x14ac:dyDescent="0.3">
      <c r="B37" s="152" t="s">
        <v>38</v>
      </c>
      <c r="C37" s="153"/>
      <c r="D37" s="153"/>
      <c r="E37" s="153"/>
      <c r="F37" s="153"/>
      <c r="G37" s="153"/>
      <c r="H37" s="153"/>
      <c r="I37" s="154"/>
    </row>
    <row r="38" spans="2:12" ht="15.75" thickBot="1" x14ac:dyDescent="0.3">
      <c r="B38" s="6"/>
      <c r="C38" s="32"/>
      <c r="D38" s="33"/>
      <c r="E38" s="33"/>
      <c r="F38" s="33"/>
      <c r="G38" s="33"/>
      <c r="H38" s="34"/>
      <c r="I38" s="24"/>
    </row>
    <row r="39" spans="2:12" ht="15.75" thickBot="1" x14ac:dyDescent="0.3">
      <c r="B39" s="152" t="s">
        <v>39</v>
      </c>
      <c r="C39" s="153"/>
      <c r="D39" s="153"/>
      <c r="E39" s="153"/>
      <c r="F39" s="153"/>
      <c r="G39" s="153"/>
      <c r="H39" s="153"/>
      <c r="I39" s="154"/>
    </row>
    <row r="40" spans="2:12" ht="15.75" thickBot="1" x14ac:dyDescent="0.3">
      <c r="B40" s="189" t="s">
        <v>25</v>
      </c>
      <c r="C40" s="190"/>
      <c r="D40" s="190"/>
      <c r="E40" s="191"/>
      <c r="F40" s="191"/>
      <c r="G40" s="191"/>
      <c r="H40" s="192"/>
      <c r="I40" s="45" t="s">
        <v>22</v>
      </c>
    </row>
    <row r="41" spans="2:12" ht="15.75" customHeight="1" thickBot="1" x14ac:dyDescent="0.3">
      <c r="B41" s="46" t="s">
        <v>40</v>
      </c>
      <c r="C41" s="155" t="s">
        <v>41</v>
      </c>
      <c r="D41" s="156"/>
      <c r="E41" s="156"/>
      <c r="F41" s="156"/>
      <c r="G41" s="157"/>
      <c r="H41" s="46" t="s">
        <v>48</v>
      </c>
      <c r="I41" s="46" t="s">
        <v>27</v>
      </c>
    </row>
    <row r="42" spans="2:12" ht="15.75" customHeight="1" thickBot="1" x14ac:dyDescent="0.3">
      <c r="B42" s="43" t="s">
        <v>28</v>
      </c>
      <c r="C42" s="149" t="s">
        <v>42</v>
      </c>
      <c r="D42" s="150"/>
      <c r="E42" s="150"/>
      <c r="F42" s="150"/>
      <c r="G42" s="151"/>
      <c r="H42" s="48">
        <v>0</v>
      </c>
      <c r="I42" s="44">
        <f>$H$42*I35</f>
        <v>0</v>
      </c>
    </row>
    <row r="43" spans="2:12" ht="15.75" thickBot="1" x14ac:dyDescent="0.3">
      <c r="B43" s="43" t="s">
        <v>30</v>
      </c>
      <c r="C43" s="149" t="s">
        <v>134</v>
      </c>
      <c r="D43" s="150"/>
      <c r="E43" s="150"/>
      <c r="F43" s="150"/>
      <c r="G43" s="151"/>
      <c r="H43" s="48">
        <v>0</v>
      </c>
      <c r="I43" s="44">
        <f>$H$43*I35</f>
        <v>0</v>
      </c>
    </row>
    <row r="44" spans="2:12" ht="15.75" customHeight="1" thickBot="1" x14ac:dyDescent="0.3">
      <c r="B44" s="43" t="s">
        <v>32</v>
      </c>
      <c r="C44" s="149" t="s">
        <v>135</v>
      </c>
      <c r="D44" s="150"/>
      <c r="E44" s="150"/>
      <c r="F44" s="150"/>
      <c r="G44" s="151"/>
      <c r="H44" s="48">
        <v>0</v>
      </c>
      <c r="I44" s="44">
        <f>$H$44*I35</f>
        <v>0</v>
      </c>
    </row>
    <row r="45" spans="2:12" ht="15.75" thickBot="1" x14ac:dyDescent="0.3">
      <c r="B45" s="155" t="s">
        <v>43</v>
      </c>
      <c r="C45" s="156"/>
      <c r="D45" s="156"/>
      <c r="E45" s="156"/>
      <c r="F45" s="156"/>
      <c r="G45" s="157"/>
      <c r="H45" s="51">
        <f>SUM(H42:H44)</f>
        <v>0</v>
      </c>
      <c r="I45" s="52">
        <f>SUM(I42:I44)</f>
        <v>0</v>
      </c>
    </row>
    <row r="46" spans="2:12" ht="15.75" customHeight="1" thickBot="1" x14ac:dyDescent="0.3">
      <c r="B46" s="46" t="s">
        <v>33</v>
      </c>
      <c r="C46" s="149" t="s">
        <v>44</v>
      </c>
      <c r="D46" s="150"/>
      <c r="E46" s="150"/>
      <c r="F46" s="150"/>
      <c r="G46" s="151"/>
      <c r="H46" s="48">
        <f>H45*H60</f>
        <v>0</v>
      </c>
      <c r="I46" s="44">
        <f>$H$46*I35</f>
        <v>0</v>
      </c>
    </row>
    <row r="47" spans="2:12" ht="15.75" thickBot="1" x14ac:dyDescent="0.3">
      <c r="B47" s="155" t="s">
        <v>37</v>
      </c>
      <c r="C47" s="156"/>
      <c r="D47" s="156"/>
      <c r="E47" s="156"/>
      <c r="F47" s="156"/>
      <c r="G47" s="157"/>
      <c r="H47" s="51">
        <f>H46+H45</f>
        <v>0</v>
      </c>
      <c r="I47" s="52">
        <f>I46+I45</f>
        <v>0</v>
      </c>
    </row>
    <row r="48" spans="2:12" ht="33" customHeight="1" thickBot="1" x14ac:dyDescent="0.3">
      <c r="B48" s="36"/>
      <c r="C48" s="41"/>
      <c r="D48" s="25"/>
      <c r="E48" s="25"/>
      <c r="F48" s="25"/>
      <c r="G48" s="25"/>
      <c r="H48" s="39"/>
      <c r="I48" s="24"/>
    </row>
    <row r="49" spans="2:10" ht="29.25" customHeight="1" thickBot="1" x14ac:dyDescent="0.3">
      <c r="B49" s="168" t="s">
        <v>45</v>
      </c>
      <c r="C49" s="169"/>
      <c r="D49" s="169"/>
      <c r="E49" s="169"/>
      <c r="F49" s="169"/>
      <c r="G49" s="169"/>
      <c r="H49" s="169"/>
      <c r="I49" s="170"/>
    </row>
    <row r="50" spans="2:10" ht="15.75" thickBot="1" x14ac:dyDescent="0.3">
      <c r="B50" s="189" t="s">
        <v>25</v>
      </c>
      <c r="C50" s="190"/>
      <c r="D50" s="190"/>
      <c r="E50" s="191"/>
      <c r="F50" s="191"/>
      <c r="G50" s="191"/>
      <c r="H50" s="192"/>
      <c r="I50" s="45" t="s">
        <v>22</v>
      </c>
    </row>
    <row r="51" spans="2:10" ht="15.75" customHeight="1" thickBot="1" x14ac:dyDescent="0.3">
      <c r="B51" s="46" t="s">
        <v>46</v>
      </c>
      <c r="C51" s="155" t="s">
        <v>47</v>
      </c>
      <c r="D51" s="156"/>
      <c r="E51" s="156"/>
      <c r="F51" s="156"/>
      <c r="G51" s="157"/>
      <c r="H51" s="46" t="s">
        <v>48</v>
      </c>
      <c r="I51" s="46" t="s">
        <v>27</v>
      </c>
      <c r="J51" s="29"/>
    </row>
    <row r="52" spans="2:10" ht="15.75" thickBot="1" x14ac:dyDescent="0.3">
      <c r="B52" s="43" t="s">
        <v>28</v>
      </c>
      <c r="C52" s="149" t="s">
        <v>49</v>
      </c>
      <c r="D52" s="150"/>
      <c r="E52" s="150"/>
      <c r="F52" s="150"/>
      <c r="G52" s="151"/>
      <c r="H52" s="48">
        <v>0</v>
      </c>
      <c r="I52" s="44">
        <f>$H$52*I35</f>
        <v>0</v>
      </c>
      <c r="J52" s="29"/>
    </row>
    <row r="53" spans="2:10" ht="15.75" customHeight="1" thickBot="1" x14ac:dyDescent="0.3">
      <c r="B53" s="43" t="s">
        <v>30</v>
      </c>
      <c r="C53" s="149" t="s">
        <v>50</v>
      </c>
      <c r="D53" s="150"/>
      <c r="E53" s="150"/>
      <c r="F53" s="150"/>
      <c r="G53" s="151"/>
      <c r="H53" s="48">
        <v>0</v>
      </c>
      <c r="I53" s="44">
        <f>$H$53*I35</f>
        <v>0</v>
      </c>
      <c r="J53" s="29"/>
    </row>
    <row r="54" spans="2:10" ht="15.75" customHeight="1" thickBot="1" x14ac:dyDescent="0.3">
      <c r="B54" s="43" t="s">
        <v>32</v>
      </c>
      <c r="C54" s="149" t="s">
        <v>138</v>
      </c>
      <c r="D54" s="150"/>
      <c r="E54" s="150"/>
      <c r="F54" s="150"/>
      <c r="G54" s="151"/>
      <c r="H54" s="48">
        <v>0</v>
      </c>
      <c r="I54" s="44">
        <f>$H$54*I35</f>
        <v>0</v>
      </c>
      <c r="J54" s="29"/>
    </row>
    <row r="55" spans="2:10" ht="15.75" customHeight="1" thickBot="1" x14ac:dyDescent="0.3">
      <c r="B55" s="43" t="s">
        <v>33</v>
      </c>
      <c r="C55" s="149" t="s">
        <v>51</v>
      </c>
      <c r="D55" s="150"/>
      <c r="E55" s="150"/>
      <c r="F55" s="150"/>
      <c r="G55" s="151"/>
      <c r="H55" s="48">
        <v>0</v>
      </c>
      <c r="I55" s="44">
        <f>$H$55*I35</f>
        <v>0</v>
      </c>
      <c r="J55" s="29"/>
    </row>
    <row r="56" spans="2:10" ht="15.75" customHeight="1" thickBot="1" x14ac:dyDescent="0.3">
      <c r="B56" s="43" t="s">
        <v>34</v>
      </c>
      <c r="C56" s="149" t="s">
        <v>52</v>
      </c>
      <c r="D56" s="150"/>
      <c r="E56" s="150"/>
      <c r="F56" s="150"/>
      <c r="G56" s="151"/>
      <c r="H56" s="48">
        <v>0</v>
      </c>
      <c r="I56" s="44">
        <f>$H$56*I35</f>
        <v>0</v>
      </c>
      <c r="J56" s="29"/>
    </row>
    <row r="57" spans="2:10" ht="15.75" thickBot="1" x14ac:dyDescent="0.3">
      <c r="B57" s="43" t="s">
        <v>35</v>
      </c>
      <c r="C57" s="149" t="s">
        <v>53</v>
      </c>
      <c r="D57" s="150"/>
      <c r="E57" s="150"/>
      <c r="F57" s="150"/>
      <c r="G57" s="151"/>
      <c r="H57" s="48">
        <v>0</v>
      </c>
      <c r="I57" s="44">
        <f>$H$57*I35</f>
        <v>0</v>
      </c>
      <c r="J57" s="29"/>
    </row>
    <row r="58" spans="2:10" ht="15.75" thickBot="1" x14ac:dyDescent="0.3">
      <c r="B58" s="43" t="s">
        <v>54</v>
      </c>
      <c r="C58" s="149" t="s">
        <v>55</v>
      </c>
      <c r="D58" s="150"/>
      <c r="E58" s="150"/>
      <c r="F58" s="150"/>
      <c r="G58" s="151"/>
      <c r="H58" s="48">
        <v>0</v>
      </c>
      <c r="I58" s="44">
        <f>$H$58*I35</f>
        <v>0</v>
      </c>
      <c r="J58" s="29"/>
    </row>
    <row r="59" spans="2:10" ht="15.75" thickBot="1" x14ac:dyDescent="0.3">
      <c r="B59" s="43" t="s">
        <v>56</v>
      </c>
      <c r="C59" s="149" t="s">
        <v>57</v>
      </c>
      <c r="D59" s="150"/>
      <c r="E59" s="150"/>
      <c r="F59" s="150"/>
      <c r="G59" s="151"/>
      <c r="H59" s="48">
        <v>0</v>
      </c>
      <c r="I59" s="44">
        <f>$H$59*I35</f>
        <v>0</v>
      </c>
    </row>
    <row r="60" spans="2:10" ht="15.75" thickBot="1" x14ac:dyDescent="0.3">
      <c r="B60" s="155" t="s">
        <v>58</v>
      </c>
      <c r="C60" s="156"/>
      <c r="D60" s="156"/>
      <c r="E60" s="156"/>
      <c r="F60" s="156"/>
      <c r="G60" s="157"/>
      <c r="H60" s="51">
        <f>SUM(H52:H59)</f>
        <v>0</v>
      </c>
      <c r="I60" s="52">
        <f>SUM(I52:I59)</f>
        <v>0</v>
      </c>
    </row>
    <row r="61" spans="2:10" ht="15.75" customHeight="1" thickBot="1" x14ac:dyDescent="0.3">
      <c r="B61" s="36"/>
      <c r="C61" s="41"/>
      <c r="D61" s="25"/>
      <c r="E61" s="25"/>
      <c r="F61" s="25"/>
      <c r="G61" s="25"/>
      <c r="H61" s="39"/>
      <c r="I61" s="24"/>
    </row>
    <row r="62" spans="2:10" ht="15.75" thickBot="1" x14ac:dyDescent="0.3">
      <c r="B62" s="168" t="s">
        <v>59</v>
      </c>
      <c r="C62" s="169"/>
      <c r="D62" s="169"/>
      <c r="E62" s="169"/>
      <c r="F62" s="169"/>
      <c r="G62" s="169"/>
      <c r="H62" s="169"/>
      <c r="I62" s="170"/>
    </row>
    <row r="63" spans="2:10" ht="15.75" customHeight="1" thickBot="1" x14ac:dyDescent="0.3">
      <c r="B63" s="189" t="s">
        <v>25</v>
      </c>
      <c r="C63" s="190"/>
      <c r="D63" s="190"/>
      <c r="E63" s="191"/>
      <c r="F63" s="191"/>
      <c r="G63" s="191"/>
      <c r="H63" s="192"/>
      <c r="I63" s="45" t="s">
        <v>22</v>
      </c>
    </row>
    <row r="64" spans="2:10" ht="15.75" customHeight="1" thickBot="1" x14ac:dyDescent="0.3">
      <c r="B64" s="46" t="s">
        <v>60</v>
      </c>
      <c r="C64" s="155" t="s">
        <v>61</v>
      </c>
      <c r="D64" s="157"/>
      <c r="E64" s="91" t="s">
        <v>4</v>
      </c>
      <c r="F64" s="92" t="s">
        <v>145</v>
      </c>
      <c r="G64" s="92" t="s">
        <v>146</v>
      </c>
      <c r="H64" s="93" t="s">
        <v>147</v>
      </c>
      <c r="I64" s="46" t="s">
        <v>27</v>
      </c>
    </row>
    <row r="65" spans="2:12" ht="15.75" customHeight="1" thickBot="1" x14ac:dyDescent="0.3">
      <c r="B65" s="43" t="s">
        <v>28</v>
      </c>
      <c r="C65" s="158" t="s">
        <v>207</v>
      </c>
      <c r="D65" s="160"/>
      <c r="E65" s="109">
        <v>0</v>
      </c>
      <c r="F65" s="110">
        <v>0</v>
      </c>
      <c r="G65" s="111">
        <v>0</v>
      </c>
      <c r="H65" s="112">
        <f>G65*I30</f>
        <v>0</v>
      </c>
      <c r="I65" s="44">
        <f>(E65*F65*2)-H65</f>
        <v>0</v>
      </c>
      <c r="K65" s="9"/>
      <c r="L65" s="9"/>
    </row>
    <row r="66" spans="2:12" ht="15.75" customHeight="1" thickBot="1" x14ac:dyDescent="0.3">
      <c r="B66" s="43" t="s">
        <v>30</v>
      </c>
      <c r="C66" s="158" t="s">
        <v>208</v>
      </c>
      <c r="D66" s="160"/>
      <c r="E66" s="109">
        <v>0</v>
      </c>
      <c r="F66" s="110">
        <v>0</v>
      </c>
      <c r="G66" s="111">
        <v>0</v>
      </c>
      <c r="H66" s="112">
        <f>G66*(E66*F66)</f>
        <v>0</v>
      </c>
      <c r="I66" s="44">
        <f>(E66*F66)-(((E66*F66)*G66))</f>
        <v>0</v>
      </c>
      <c r="K66" s="9"/>
      <c r="L66" s="9"/>
    </row>
    <row r="67" spans="2:12" ht="15.75" customHeight="1" thickBot="1" x14ac:dyDescent="0.3">
      <c r="B67" s="43" t="s">
        <v>32</v>
      </c>
      <c r="C67" s="158" t="s">
        <v>204</v>
      </c>
      <c r="D67" s="159"/>
      <c r="E67" s="159"/>
      <c r="F67" s="159"/>
      <c r="G67" s="159"/>
      <c r="H67" s="160"/>
      <c r="I67" s="44">
        <v>0</v>
      </c>
      <c r="K67" s="9"/>
      <c r="L67" s="9"/>
    </row>
    <row r="68" spans="2:12" ht="15.75" customHeight="1" thickBot="1" x14ac:dyDescent="0.3">
      <c r="B68" s="43" t="s">
        <v>33</v>
      </c>
      <c r="C68" s="158" t="s">
        <v>209</v>
      </c>
      <c r="D68" s="159"/>
      <c r="E68" s="159"/>
      <c r="F68" s="159"/>
      <c r="G68" s="159"/>
      <c r="H68" s="160"/>
      <c r="I68" s="44">
        <v>0</v>
      </c>
      <c r="K68" s="9"/>
      <c r="L68" s="9"/>
    </row>
    <row r="69" spans="2:12" ht="15.75" customHeight="1" thickBot="1" x14ac:dyDescent="0.3">
      <c r="B69" s="43" t="s">
        <v>34</v>
      </c>
      <c r="C69" s="158" t="s">
        <v>210</v>
      </c>
      <c r="D69" s="159"/>
      <c r="E69" s="159"/>
      <c r="F69" s="159"/>
      <c r="G69" s="159"/>
      <c r="H69" s="160"/>
      <c r="I69" s="44">
        <v>0</v>
      </c>
      <c r="K69" s="9"/>
      <c r="L69" s="9"/>
    </row>
    <row r="70" spans="2:12" ht="15.75" customHeight="1" thickBot="1" x14ac:dyDescent="0.3">
      <c r="B70" s="43" t="s">
        <v>35</v>
      </c>
      <c r="C70" s="149" t="s">
        <v>62</v>
      </c>
      <c r="D70" s="150"/>
      <c r="E70" s="150"/>
      <c r="F70" s="150"/>
      <c r="G70" s="150"/>
      <c r="H70" s="151"/>
      <c r="I70" s="44">
        <v>0</v>
      </c>
    </row>
    <row r="71" spans="2:12" ht="15.75" thickBot="1" x14ac:dyDescent="0.3">
      <c r="B71" s="162" t="s">
        <v>37</v>
      </c>
      <c r="C71" s="162"/>
      <c r="D71" s="162"/>
      <c r="E71" s="162"/>
      <c r="F71" s="162"/>
      <c r="G71" s="162"/>
      <c r="H71" s="162"/>
      <c r="I71" s="52">
        <f>SUM(I65:I70)</f>
        <v>0</v>
      </c>
    </row>
    <row r="72" spans="2:12" ht="15.75" customHeight="1" thickBot="1" x14ac:dyDescent="0.3">
      <c r="B72" s="7"/>
      <c r="C72" s="32"/>
      <c r="D72" s="33"/>
      <c r="E72" s="33"/>
      <c r="F72" s="33"/>
      <c r="G72" s="33"/>
      <c r="H72" s="39"/>
      <c r="I72" s="24"/>
    </row>
    <row r="73" spans="2:12" ht="15.75" thickBot="1" x14ac:dyDescent="0.3">
      <c r="B73" s="168" t="s">
        <v>63</v>
      </c>
      <c r="C73" s="169"/>
      <c r="D73" s="169"/>
      <c r="E73" s="169"/>
      <c r="F73" s="169"/>
      <c r="G73" s="169"/>
      <c r="H73" s="169"/>
      <c r="I73" s="170"/>
    </row>
    <row r="74" spans="2:12" ht="15.75" thickBot="1" x14ac:dyDescent="0.3">
      <c r="B74" s="189" t="s">
        <v>25</v>
      </c>
      <c r="C74" s="190"/>
      <c r="D74" s="190"/>
      <c r="E74" s="191"/>
      <c r="F74" s="191"/>
      <c r="G74" s="191"/>
      <c r="H74" s="192"/>
      <c r="I74" s="45" t="s">
        <v>22</v>
      </c>
    </row>
    <row r="75" spans="2:12" ht="15.75" thickBot="1" x14ac:dyDescent="0.3">
      <c r="B75" s="46">
        <v>2</v>
      </c>
      <c r="C75" s="162" t="s">
        <v>64</v>
      </c>
      <c r="D75" s="162"/>
      <c r="E75" s="162"/>
      <c r="F75" s="162"/>
      <c r="G75" s="162"/>
      <c r="H75" s="162"/>
      <c r="I75" s="46" t="s">
        <v>27</v>
      </c>
    </row>
    <row r="76" spans="2:12" ht="15.75" thickBot="1" x14ac:dyDescent="0.3">
      <c r="B76" s="43" t="s">
        <v>40</v>
      </c>
      <c r="C76" s="161" t="s">
        <v>65</v>
      </c>
      <c r="D76" s="161"/>
      <c r="E76" s="161"/>
      <c r="F76" s="161"/>
      <c r="G76" s="161"/>
      <c r="H76" s="161"/>
      <c r="I76" s="44">
        <f>I47</f>
        <v>0</v>
      </c>
    </row>
    <row r="77" spans="2:12" ht="15.75" thickBot="1" x14ac:dyDescent="0.3">
      <c r="B77" s="43" t="s">
        <v>46</v>
      </c>
      <c r="C77" s="161" t="s">
        <v>47</v>
      </c>
      <c r="D77" s="161"/>
      <c r="E77" s="161"/>
      <c r="F77" s="161"/>
      <c r="G77" s="161"/>
      <c r="H77" s="161"/>
      <c r="I77" s="44">
        <f>I60</f>
        <v>0</v>
      </c>
    </row>
    <row r="78" spans="2:12" ht="15.75" thickBot="1" x14ac:dyDescent="0.3">
      <c r="B78" s="43" t="s">
        <v>60</v>
      </c>
      <c r="C78" s="161" t="s">
        <v>61</v>
      </c>
      <c r="D78" s="161"/>
      <c r="E78" s="161"/>
      <c r="F78" s="161"/>
      <c r="G78" s="161"/>
      <c r="H78" s="161"/>
      <c r="I78" s="44">
        <f>I71</f>
        <v>0</v>
      </c>
    </row>
    <row r="79" spans="2:12" ht="15.75" thickBot="1" x14ac:dyDescent="0.3">
      <c r="B79" s="162" t="s">
        <v>37</v>
      </c>
      <c r="C79" s="162"/>
      <c r="D79" s="162"/>
      <c r="E79" s="162"/>
      <c r="F79" s="162"/>
      <c r="G79" s="162"/>
      <c r="H79" s="162"/>
      <c r="I79" s="53">
        <f>SUM(I76:I78)</f>
        <v>0</v>
      </c>
    </row>
    <row r="80" spans="2:12" ht="15.75" thickBot="1" x14ac:dyDescent="0.3">
      <c r="B80" s="36"/>
      <c r="C80" s="41"/>
      <c r="D80" s="25"/>
      <c r="E80" s="25"/>
      <c r="F80" s="25"/>
      <c r="G80" s="25"/>
      <c r="H80" s="39"/>
      <c r="I80" s="24"/>
    </row>
    <row r="81" spans="2:16" ht="15.75" thickBot="1" x14ac:dyDescent="0.3">
      <c r="B81" s="152" t="s">
        <v>66</v>
      </c>
      <c r="C81" s="153"/>
      <c r="D81" s="153"/>
      <c r="E81" s="153"/>
      <c r="F81" s="153"/>
      <c r="G81" s="153"/>
      <c r="H81" s="153"/>
      <c r="I81" s="154"/>
      <c r="P81" s="26"/>
    </row>
    <row r="82" spans="2:16" ht="15.75" thickBot="1" x14ac:dyDescent="0.3">
      <c r="B82" s="189" t="s">
        <v>25</v>
      </c>
      <c r="C82" s="190"/>
      <c r="D82" s="190"/>
      <c r="E82" s="191"/>
      <c r="F82" s="191"/>
      <c r="G82" s="191"/>
      <c r="H82" s="192"/>
      <c r="I82" s="45" t="s">
        <v>22</v>
      </c>
    </row>
    <row r="83" spans="2:16" ht="15.75" customHeight="1" thickBot="1" x14ac:dyDescent="0.3">
      <c r="B83" s="46">
        <v>3</v>
      </c>
      <c r="C83" s="155" t="s">
        <v>67</v>
      </c>
      <c r="D83" s="156"/>
      <c r="E83" s="156"/>
      <c r="F83" s="156"/>
      <c r="G83" s="157"/>
      <c r="H83" s="46" t="s">
        <v>48</v>
      </c>
      <c r="I83" s="46" t="s">
        <v>27</v>
      </c>
    </row>
    <row r="84" spans="2:16" ht="15.75" thickBot="1" x14ac:dyDescent="0.3">
      <c r="B84" s="43" t="s">
        <v>28</v>
      </c>
      <c r="C84" s="193" t="s">
        <v>68</v>
      </c>
      <c r="D84" s="194"/>
      <c r="E84" s="194"/>
      <c r="F84" s="194"/>
      <c r="G84" s="195"/>
      <c r="H84" s="48">
        <v>0</v>
      </c>
      <c r="I84" s="44">
        <f>$H$84*I35</f>
        <v>0</v>
      </c>
    </row>
    <row r="85" spans="2:16" ht="15.75" thickBot="1" x14ac:dyDescent="0.3">
      <c r="B85" s="43" t="s">
        <v>30</v>
      </c>
      <c r="C85" s="193" t="s">
        <v>69</v>
      </c>
      <c r="D85" s="194"/>
      <c r="E85" s="194"/>
      <c r="F85" s="194"/>
      <c r="G85" s="195"/>
      <c r="H85" s="48">
        <f>H84*H59</f>
        <v>0</v>
      </c>
      <c r="I85" s="44">
        <f>$H$85*I35</f>
        <v>0</v>
      </c>
      <c r="K85" s="28"/>
    </row>
    <row r="86" spans="2:16" ht="15.75" thickBot="1" x14ac:dyDescent="0.3">
      <c r="B86" s="43" t="s">
        <v>32</v>
      </c>
      <c r="C86" s="193" t="s">
        <v>132</v>
      </c>
      <c r="D86" s="194"/>
      <c r="E86" s="194"/>
      <c r="F86" s="194"/>
      <c r="G86" s="195"/>
      <c r="H86" s="48">
        <v>0</v>
      </c>
      <c r="I86" s="44">
        <f>$H$86*I35</f>
        <v>0</v>
      </c>
    </row>
    <row r="87" spans="2:16" ht="15.75" thickBot="1" x14ac:dyDescent="0.3">
      <c r="B87" s="43" t="s">
        <v>33</v>
      </c>
      <c r="C87" s="193" t="s">
        <v>133</v>
      </c>
      <c r="D87" s="194"/>
      <c r="E87" s="194"/>
      <c r="F87" s="194"/>
      <c r="G87" s="195"/>
      <c r="H87" s="48">
        <v>0</v>
      </c>
      <c r="I87" s="44">
        <f>$H$87*I35</f>
        <v>0</v>
      </c>
    </row>
    <row r="88" spans="2:16" ht="15.75" thickBot="1" x14ac:dyDescent="0.3">
      <c r="B88" s="43" t="s">
        <v>34</v>
      </c>
      <c r="C88" s="193" t="s">
        <v>70</v>
      </c>
      <c r="D88" s="194"/>
      <c r="E88" s="194"/>
      <c r="F88" s="194"/>
      <c r="G88" s="195"/>
      <c r="H88" s="48">
        <f>H87*H60</f>
        <v>0</v>
      </c>
      <c r="I88" s="44">
        <f>$H$88*I35</f>
        <v>0</v>
      </c>
    </row>
    <row r="89" spans="2:16" ht="15.75" thickBot="1" x14ac:dyDescent="0.3">
      <c r="B89" s="43" t="s">
        <v>35</v>
      </c>
      <c r="C89" s="193" t="s">
        <v>131</v>
      </c>
      <c r="D89" s="194"/>
      <c r="E89" s="194"/>
      <c r="F89" s="194"/>
      <c r="G89" s="195"/>
      <c r="H89" s="48">
        <f>40%*H59*H87</f>
        <v>0</v>
      </c>
      <c r="I89" s="44">
        <f>$H$89*I35</f>
        <v>0</v>
      </c>
    </row>
    <row r="90" spans="2:16" ht="15.75" thickBot="1" x14ac:dyDescent="0.3">
      <c r="B90" s="155" t="s">
        <v>37</v>
      </c>
      <c r="C90" s="156"/>
      <c r="D90" s="156"/>
      <c r="E90" s="156"/>
      <c r="F90" s="156"/>
      <c r="G90" s="157"/>
      <c r="H90" s="51">
        <f>SUM(H84:H89)</f>
        <v>0</v>
      </c>
      <c r="I90" s="53">
        <f>SUM(I84:I89)</f>
        <v>0</v>
      </c>
    </row>
    <row r="91" spans="2:16" ht="15.75" thickBot="1" x14ac:dyDescent="0.3">
      <c r="B91" s="54"/>
      <c r="C91" s="55"/>
      <c r="D91" s="55"/>
      <c r="E91" s="55"/>
      <c r="F91" s="55"/>
      <c r="G91" s="55"/>
      <c r="H91" s="39"/>
      <c r="I91" s="24"/>
    </row>
    <row r="92" spans="2:16" ht="36.75" customHeight="1" thickBot="1" x14ac:dyDescent="0.3">
      <c r="B92" s="152" t="s">
        <v>71</v>
      </c>
      <c r="C92" s="153"/>
      <c r="D92" s="153"/>
      <c r="E92" s="153"/>
      <c r="F92" s="153"/>
      <c r="G92" s="153"/>
      <c r="H92" s="153"/>
      <c r="I92" s="154"/>
    </row>
    <row r="93" spans="2:16" ht="15.75" thickBot="1" x14ac:dyDescent="0.3">
      <c r="B93" s="189" t="s">
        <v>25</v>
      </c>
      <c r="C93" s="190"/>
      <c r="D93" s="190"/>
      <c r="E93" s="191"/>
      <c r="F93" s="191"/>
      <c r="G93" s="191"/>
      <c r="H93" s="192"/>
      <c r="I93" s="45" t="s">
        <v>22</v>
      </c>
    </row>
    <row r="94" spans="2:16" ht="15.75" customHeight="1" thickBot="1" x14ac:dyDescent="0.3">
      <c r="B94" s="46" t="s">
        <v>72</v>
      </c>
      <c r="C94" s="155" t="s">
        <v>73</v>
      </c>
      <c r="D94" s="156"/>
      <c r="E94" s="156"/>
      <c r="F94" s="156"/>
      <c r="G94" s="157"/>
      <c r="H94" s="46" t="s">
        <v>48</v>
      </c>
      <c r="I94" s="46" t="s">
        <v>27</v>
      </c>
    </row>
    <row r="95" spans="2:16" ht="15.75" thickBot="1" x14ac:dyDescent="0.3">
      <c r="B95" s="43" t="s">
        <v>28</v>
      </c>
      <c r="C95" s="149" t="s">
        <v>134</v>
      </c>
      <c r="D95" s="150"/>
      <c r="E95" s="150"/>
      <c r="F95" s="150"/>
      <c r="G95" s="151"/>
      <c r="H95" s="56">
        <v>0</v>
      </c>
      <c r="I95" s="44">
        <f>$H$95*I35</f>
        <v>0</v>
      </c>
    </row>
    <row r="96" spans="2:16" ht="15.75" customHeight="1" thickBot="1" x14ac:dyDescent="0.3">
      <c r="B96" s="43" t="s">
        <v>30</v>
      </c>
      <c r="C96" s="149" t="s">
        <v>73</v>
      </c>
      <c r="D96" s="150"/>
      <c r="E96" s="150"/>
      <c r="F96" s="150"/>
      <c r="G96" s="151"/>
      <c r="H96" s="56">
        <v>0</v>
      </c>
      <c r="I96" s="44">
        <f>$H$96*I35</f>
        <v>0</v>
      </c>
    </row>
    <row r="97" spans="2:12" ht="15.75" customHeight="1" thickBot="1" x14ac:dyDescent="0.3">
      <c r="B97" s="43" t="s">
        <v>32</v>
      </c>
      <c r="C97" s="149" t="s">
        <v>74</v>
      </c>
      <c r="D97" s="150"/>
      <c r="E97" s="150"/>
      <c r="F97" s="150"/>
      <c r="G97" s="151"/>
      <c r="H97" s="56">
        <v>0</v>
      </c>
      <c r="I97" s="44">
        <f>$H$97*I35</f>
        <v>0</v>
      </c>
    </row>
    <row r="98" spans="2:12" ht="15.75" customHeight="1" thickBot="1" x14ac:dyDescent="0.3">
      <c r="B98" s="43" t="s">
        <v>33</v>
      </c>
      <c r="C98" s="149" t="s">
        <v>75</v>
      </c>
      <c r="D98" s="150"/>
      <c r="E98" s="150"/>
      <c r="F98" s="150"/>
      <c r="G98" s="151"/>
      <c r="H98" s="48">
        <v>0</v>
      </c>
      <c r="I98" s="44">
        <f>$H$98*I35</f>
        <v>0</v>
      </c>
    </row>
    <row r="99" spans="2:12" ht="15.75" customHeight="1" thickBot="1" x14ac:dyDescent="0.3">
      <c r="B99" s="43" t="s">
        <v>34</v>
      </c>
      <c r="C99" s="149" t="s">
        <v>136</v>
      </c>
      <c r="D99" s="150"/>
      <c r="E99" s="150"/>
      <c r="F99" s="150"/>
      <c r="G99" s="151"/>
      <c r="H99" s="48">
        <v>0</v>
      </c>
      <c r="I99" s="44">
        <f>$H$99*I35</f>
        <v>0</v>
      </c>
    </row>
    <row r="100" spans="2:12" ht="15.75" customHeight="1" thickBot="1" x14ac:dyDescent="0.3">
      <c r="B100" s="43" t="s">
        <v>35</v>
      </c>
      <c r="C100" s="149" t="s">
        <v>36</v>
      </c>
      <c r="D100" s="150"/>
      <c r="E100" s="150"/>
      <c r="F100" s="150"/>
      <c r="G100" s="151"/>
      <c r="H100" s="48">
        <v>0</v>
      </c>
      <c r="I100" s="44">
        <v>0</v>
      </c>
    </row>
    <row r="101" spans="2:12" ht="15.75" thickBot="1" x14ac:dyDescent="0.3">
      <c r="B101" s="155" t="s">
        <v>43</v>
      </c>
      <c r="C101" s="156"/>
      <c r="D101" s="156"/>
      <c r="E101" s="156"/>
      <c r="F101" s="156"/>
      <c r="G101" s="157"/>
      <c r="H101" s="51">
        <v>0</v>
      </c>
      <c r="I101" s="52">
        <f>SUM(I95:I100)</f>
        <v>0</v>
      </c>
    </row>
    <row r="102" spans="2:12" ht="15.75" customHeight="1" thickBot="1" x14ac:dyDescent="0.3">
      <c r="B102" s="46" t="s">
        <v>54</v>
      </c>
      <c r="C102" s="149" t="s">
        <v>44</v>
      </c>
      <c r="D102" s="150"/>
      <c r="E102" s="150"/>
      <c r="F102" s="150"/>
      <c r="G102" s="151"/>
      <c r="H102" s="48">
        <f>H101*H60</f>
        <v>0</v>
      </c>
      <c r="I102" s="44">
        <f>$H$102*I35</f>
        <v>0</v>
      </c>
    </row>
    <row r="103" spans="2:12" ht="15.75" thickBot="1" x14ac:dyDescent="0.3">
      <c r="B103" s="155" t="s">
        <v>37</v>
      </c>
      <c r="C103" s="156"/>
      <c r="D103" s="156"/>
      <c r="E103" s="156"/>
      <c r="F103" s="156"/>
      <c r="G103" s="157"/>
      <c r="H103" s="51">
        <f>H102+H101</f>
        <v>0</v>
      </c>
      <c r="I103" s="53">
        <f>I102+I101</f>
        <v>0</v>
      </c>
    </row>
    <row r="104" spans="2:12" ht="15.75" thickBot="1" x14ac:dyDescent="0.3">
      <c r="B104" s="36"/>
      <c r="C104" s="41"/>
      <c r="D104" s="25"/>
      <c r="E104" s="25"/>
      <c r="F104" s="25"/>
      <c r="G104" s="25"/>
      <c r="H104" s="39"/>
      <c r="I104" s="24"/>
    </row>
    <row r="105" spans="2:12" ht="15.75" thickBot="1" x14ac:dyDescent="0.3">
      <c r="B105" s="152" t="s">
        <v>76</v>
      </c>
      <c r="C105" s="153"/>
      <c r="D105" s="153"/>
      <c r="E105" s="153"/>
      <c r="F105" s="153"/>
      <c r="G105" s="153"/>
      <c r="H105" s="153"/>
      <c r="I105" s="154"/>
      <c r="L105" s="31"/>
    </row>
    <row r="106" spans="2:12" ht="15.75" thickBot="1" x14ac:dyDescent="0.3">
      <c r="B106" s="164" t="s">
        <v>25</v>
      </c>
      <c r="C106" s="165"/>
      <c r="D106" s="165"/>
      <c r="E106" s="166"/>
      <c r="F106" s="166"/>
      <c r="G106" s="166"/>
      <c r="H106" s="167"/>
      <c r="I106" s="45" t="s">
        <v>22</v>
      </c>
    </row>
    <row r="107" spans="2:12" ht="15.75" thickBot="1" x14ac:dyDescent="0.3">
      <c r="B107" s="46">
        <v>5</v>
      </c>
      <c r="C107" s="162" t="s">
        <v>77</v>
      </c>
      <c r="D107" s="162"/>
      <c r="E107" s="162"/>
      <c r="F107" s="162"/>
      <c r="G107" s="162"/>
      <c r="H107" s="162"/>
      <c r="I107" s="47" t="s">
        <v>27</v>
      </c>
    </row>
    <row r="108" spans="2:12" ht="15.75" thickBot="1" x14ac:dyDescent="0.3">
      <c r="B108" s="43" t="s">
        <v>28</v>
      </c>
      <c r="C108" s="161" t="s">
        <v>78</v>
      </c>
      <c r="D108" s="161"/>
      <c r="E108" s="161"/>
      <c r="F108" s="161"/>
      <c r="G108" s="161"/>
      <c r="H108" s="161"/>
      <c r="I108" s="57">
        <f>'UNIFORMES-EPI''s'!$F$17</f>
        <v>0</v>
      </c>
    </row>
    <row r="109" spans="2:12" ht="15.75" thickBot="1" x14ac:dyDescent="0.3">
      <c r="B109" s="43" t="s">
        <v>30</v>
      </c>
      <c r="C109" s="161" t="s">
        <v>79</v>
      </c>
      <c r="D109" s="161"/>
      <c r="E109" s="161"/>
      <c r="F109" s="161"/>
      <c r="G109" s="161"/>
      <c r="H109" s="161"/>
      <c r="I109" s="57" t="e">
        <f>'MATERIAIS DE CONSUMO'!$G$27/RESUMO!#REF!</f>
        <v>#REF!</v>
      </c>
    </row>
    <row r="110" spans="2:12" ht="15.75" thickBot="1" x14ac:dyDescent="0.3">
      <c r="B110" s="43" t="s">
        <v>32</v>
      </c>
      <c r="C110" s="161" t="s">
        <v>80</v>
      </c>
      <c r="D110" s="161"/>
      <c r="E110" s="161"/>
      <c r="F110" s="161"/>
      <c r="G110" s="161"/>
      <c r="H110" s="161"/>
      <c r="I110" s="57" t="e">
        <f>'UTENSÍLIOS-EQUIPAMENTOS'!F35/RESUMO!#REF!</f>
        <v>#REF!</v>
      </c>
    </row>
    <row r="111" spans="2:12" ht="15.75" thickBot="1" x14ac:dyDescent="0.3">
      <c r="B111" s="58" t="s">
        <v>33</v>
      </c>
      <c r="C111" s="161" t="s">
        <v>36</v>
      </c>
      <c r="D111" s="161"/>
      <c r="E111" s="161"/>
      <c r="F111" s="161"/>
      <c r="G111" s="161"/>
      <c r="H111" s="161"/>
      <c r="I111" s="57"/>
    </row>
    <row r="112" spans="2:12" ht="15.75" thickBot="1" x14ac:dyDescent="0.3">
      <c r="B112" s="162" t="s">
        <v>58</v>
      </c>
      <c r="C112" s="162"/>
      <c r="D112" s="162"/>
      <c r="E112" s="162"/>
      <c r="F112" s="162"/>
      <c r="G112" s="162"/>
      <c r="H112" s="162"/>
      <c r="I112" s="59" t="e">
        <f>SUM(I108:I111)</f>
        <v>#REF!</v>
      </c>
    </row>
    <row r="113" spans="2:11" ht="15.75" thickBot="1" x14ac:dyDescent="0.3">
      <c r="B113" s="7"/>
      <c r="C113" s="32"/>
      <c r="D113" s="33"/>
      <c r="E113" s="33"/>
      <c r="F113" s="33"/>
      <c r="G113" s="33"/>
      <c r="H113" s="34"/>
      <c r="I113" s="24"/>
    </row>
    <row r="114" spans="2:11" ht="15.75" thickBot="1" x14ac:dyDescent="0.3">
      <c r="B114" s="152" t="s">
        <v>81</v>
      </c>
      <c r="C114" s="153"/>
      <c r="D114" s="153"/>
      <c r="E114" s="153"/>
      <c r="F114" s="153"/>
      <c r="G114" s="153"/>
      <c r="H114" s="153"/>
      <c r="I114" s="154"/>
    </row>
    <row r="115" spans="2:11" ht="15.75" thickBot="1" x14ac:dyDescent="0.3">
      <c r="B115" s="164" t="s">
        <v>25</v>
      </c>
      <c r="C115" s="165"/>
      <c r="D115" s="165"/>
      <c r="E115" s="166"/>
      <c r="F115" s="166"/>
      <c r="G115" s="166"/>
      <c r="H115" s="167"/>
      <c r="I115" s="45" t="s">
        <v>22</v>
      </c>
    </row>
    <row r="116" spans="2:11" ht="15.75" customHeight="1" thickBot="1" x14ac:dyDescent="0.3">
      <c r="B116" s="46">
        <v>6</v>
      </c>
      <c r="C116" s="155" t="s">
        <v>82</v>
      </c>
      <c r="D116" s="156"/>
      <c r="E116" s="156"/>
      <c r="F116" s="156"/>
      <c r="G116" s="157"/>
      <c r="H116" s="46" t="s">
        <v>48</v>
      </c>
      <c r="I116" s="46" t="s">
        <v>27</v>
      </c>
      <c r="K116" s="26"/>
    </row>
    <row r="117" spans="2:11" ht="15.75" customHeight="1" thickBot="1" x14ac:dyDescent="0.3">
      <c r="B117" s="43" t="s">
        <v>28</v>
      </c>
      <c r="C117" s="149" t="s">
        <v>83</v>
      </c>
      <c r="D117" s="150"/>
      <c r="E117" s="150"/>
      <c r="F117" s="150"/>
      <c r="G117" s="151"/>
      <c r="H117" s="48">
        <v>0</v>
      </c>
      <c r="I117" s="44" t="e">
        <f>$H$117*I133</f>
        <v>#REF!</v>
      </c>
      <c r="K117" s="26"/>
    </row>
    <row r="118" spans="2:11" ht="15.75" thickBot="1" x14ac:dyDescent="0.3">
      <c r="B118" s="43" t="s">
        <v>30</v>
      </c>
      <c r="C118" s="149" t="s">
        <v>84</v>
      </c>
      <c r="D118" s="150"/>
      <c r="E118" s="150"/>
      <c r="F118" s="150"/>
      <c r="G118" s="151"/>
      <c r="H118" s="48">
        <v>0</v>
      </c>
      <c r="I118" s="44" t="e">
        <f>(I117+I133)*$H$118</f>
        <v>#REF!</v>
      </c>
    </row>
    <row r="119" spans="2:11" ht="15.75" thickBot="1" x14ac:dyDescent="0.3">
      <c r="B119" s="43" t="s">
        <v>32</v>
      </c>
      <c r="C119" s="149" t="s">
        <v>85</v>
      </c>
      <c r="D119" s="150"/>
      <c r="E119" s="150"/>
      <c r="F119" s="150"/>
      <c r="G119" s="151"/>
      <c r="H119" s="48"/>
      <c r="I119" s="44"/>
    </row>
    <row r="120" spans="2:11" ht="15.75" thickBot="1" x14ac:dyDescent="0.3">
      <c r="B120" s="43"/>
      <c r="C120" s="149" t="s">
        <v>86</v>
      </c>
      <c r="D120" s="150"/>
      <c r="E120" s="150"/>
      <c r="F120" s="150"/>
      <c r="G120" s="151"/>
      <c r="H120" s="48">
        <v>0</v>
      </c>
      <c r="I120" s="44" t="e">
        <f>($I$133+$I$117+$I$118)/(1-($H$120+$H$121+$H$122))*H120</f>
        <v>#REF!</v>
      </c>
    </row>
    <row r="121" spans="2:11" ht="15.75" thickBot="1" x14ac:dyDescent="0.3">
      <c r="B121" s="43"/>
      <c r="C121" s="149" t="s">
        <v>87</v>
      </c>
      <c r="D121" s="150"/>
      <c r="E121" s="150"/>
      <c r="F121" s="150"/>
      <c r="G121" s="151"/>
      <c r="H121" s="48">
        <v>0</v>
      </c>
      <c r="I121" s="44" t="e">
        <f>($I$133+$I$117+$I$118)/(1-($H$120+$H$121+$H$122))*H121</f>
        <v>#REF!</v>
      </c>
    </row>
    <row r="122" spans="2:11" ht="15.75" customHeight="1" thickBot="1" x14ac:dyDescent="0.3">
      <c r="B122" s="43"/>
      <c r="C122" s="149" t="s">
        <v>137</v>
      </c>
      <c r="D122" s="150"/>
      <c r="E122" s="150"/>
      <c r="F122" s="150"/>
      <c r="G122" s="151"/>
      <c r="H122" s="48">
        <v>0</v>
      </c>
      <c r="I122" s="44" t="e">
        <f>($I$133+$I$117+$I$118)/(1-($H$120+$H$121+$H$122))*H122</f>
        <v>#REF!</v>
      </c>
    </row>
    <row r="123" spans="2:11" ht="15.75" thickBot="1" x14ac:dyDescent="0.3">
      <c r="B123" s="155" t="s">
        <v>58</v>
      </c>
      <c r="C123" s="156"/>
      <c r="D123" s="156"/>
      <c r="E123" s="156"/>
      <c r="F123" s="156"/>
      <c r="G123" s="157"/>
      <c r="H123" s="51">
        <f>SUM(H117:H122)</f>
        <v>0</v>
      </c>
      <c r="I123" s="53" t="e">
        <f>SUM(I117:I122)</f>
        <v>#REF!</v>
      </c>
    </row>
    <row r="124" spans="2:11" ht="15.75" thickBot="1" x14ac:dyDescent="0.3">
      <c r="B124" s="7"/>
      <c r="C124" s="32"/>
      <c r="D124" s="33"/>
      <c r="E124" s="33"/>
      <c r="F124" s="33"/>
      <c r="G124" s="33"/>
      <c r="H124" s="34"/>
      <c r="I124" s="24"/>
    </row>
    <row r="125" spans="2:11" ht="15.75" thickBot="1" x14ac:dyDescent="0.3">
      <c r="B125" s="152" t="s">
        <v>88</v>
      </c>
      <c r="C125" s="153"/>
      <c r="D125" s="153"/>
      <c r="E125" s="153"/>
      <c r="F125" s="153"/>
      <c r="G125" s="153"/>
      <c r="H125" s="153"/>
      <c r="I125" s="154"/>
    </row>
    <row r="126" spans="2:11" ht="15.75" thickBot="1" x14ac:dyDescent="0.3">
      <c r="B126" s="164" t="s">
        <v>25</v>
      </c>
      <c r="C126" s="165"/>
      <c r="D126" s="165"/>
      <c r="E126" s="166"/>
      <c r="F126" s="166"/>
      <c r="G126" s="166"/>
      <c r="H126" s="167"/>
      <c r="I126" s="45" t="s">
        <v>22</v>
      </c>
    </row>
    <row r="127" spans="2:11" ht="15.75" thickBot="1" x14ac:dyDescent="0.3">
      <c r="B127" s="60"/>
      <c r="C127" s="163" t="s">
        <v>89</v>
      </c>
      <c r="D127" s="163"/>
      <c r="E127" s="163"/>
      <c r="F127" s="163"/>
      <c r="G127" s="163"/>
      <c r="H127" s="163"/>
      <c r="I127" s="47" t="s">
        <v>27</v>
      </c>
    </row>
    <row r="128" spans="2:11" ht="15.75" thickBot="1" x14ac:dyDescent="0.3">
      <c r="B128" s="46" t="s">
        <v>28</v>
      </c>
      <c r="C128" s="161" t="s">
        <v>24</v>
      </c>
      <c r="D128" s="161"/>
      <c r="E128" s="161"/>
      <c r="F128" s="161"/>
      <c r="G128" s="161"/>
      <c r="H128" s="161"/>
      <c r="I128" s="57">
        <f>I35</f>
        <v>0</v>
      </c>
    </row>
    <row r="129" spans="2:10" ht="15.75" thickBot="1" x14ac:dyDescent="0.3">
      <c r="B129" s="46" t="s">
        <v>30</v>
      </c>
      <c r="C129" s="161" t="s">
        <v>38</v>
      </c>
      <c r="D129" s="161"/>
      <c r="E129" s="161"/>
      <c r="F129" s="161"/>
      <c r="G129" s="161"/>
      <c r="H129" s="161"/>
      <c r="I129" s="57">
        <f>I79</f>
        <v>0</v>
      </c>
    </row>
    <row r="130" spans="2:10" ht="15.75" thickBot="1" x14ac:dyDescent="0.3">
      <c r="B130" s="46" t="s">
        <v>32</v>
      </c>
      <c r="C130" s="161" t="s">
        <v>66</v>
      </c>
      <c r="D130" s="161"/>
      <c r="E130" s="161"/>
      <c r="F130" s="161"/>
      <c r="G130" s="161"/>
      <c r="H130" s="161"/>
      <c r="I130" s="57">
        <f>I90</f>
        <v>0</v>
      </c>
    </row>
    <row r="131" spans="2:10" ht="15.75" thickBot="1" x14ac:dyDescent="0.3">
      <c r="B131" s="46" t="s">
        <v>33</v>
      </c>
      <c r="C131" s="161" t="s">
        <v>71</v>
      </c>
      <c r="D131" s="161"/>
      <c r="E131" s="161"/>
      <c r="F131" s="161"/>
      <c r="G131" s="161"/>
      <c r="H131" s="161"/>
      <c r="I131" s="57">
        <f>I103</f>
        <v>0</v>
      </c>
    </row>
    <row r="132" spans="2:10" ht="15.75" thickBot="1" x14ac:dyDescent="0.3">
      <c r="B132" s="61" t="s">
        <v>34</v>
      </c>
      <c r="C132" s="161" t="s">
        <v>76</v>
      </c>
      <c r="D132" s="161"/>
      <c r="E132" s="161"/>
      <c r="F132" s="161"/>
      <c r="G132" s="161"/>
      <c r="H132" s="161"/>
      <c r="I132" s="57" t="e">
        <f>I112</f>
        <v>#REF!</v>
      </c>
    </row>
    <row r="133" spans="2:10" ht="15.75" thickBot="1" x14ac:dyDescent="0.3">
      <c r="B133" s="162" t="s">
        <v>90</v>
      </c>
      <c r="C133" s="162"/>
      <c r="D133" s="162"/>
      <c r="E133" s="162"/>
      <c r="F133" s="162"/>
      <c r="G133" s="162"/>
      <c r="H133" s="162"/>
      <c r="I133" s="62" t="e">
        <f>SUM(I128:I132)</f>
        <v>#REF!</v>
      </c>
    </row>
    <row r="134" spans="2:10" ht="15.75" thickBot="1" x14ac:dyDescent="0.3">
      <c r="B134" s="63" t="s">
        <v>35</v>
      </c>
      <c r="C134" s="161" t="s">
        <v>91</v>
      </c>
      <c r="D134" s="161"/>
      <c r="E134" s="161"/>
      <c r="F134" s="161"/>
      <c r="G134" s="161"/>
      <c r="H134" s="161"/>
      <c r="I134" s="57" t="e">
        <f>I123</f>
        <v>#REF!</v>
      </c>
    </row>
    <row r="135" spans="2:10" ht="15.75" thickBot="1" x14ac:dyDescent="0.3">
      <c r="B135" s="162" t="s">
        <v>92</v>
      </c>
      <c r="C135" s="162"/>
      <c r="D135" s="162"/>
      <c r="E135" s="162"/>
      <c r="F135" s="162"/>
      <c r="G135" s="162"/>
      <c r="H135" s="162"/>
      <c r="I135" s="64" t="e">
        <f>I133+I134</f>
        <v>#REF!</v>
      </c>
      <c r="J135" s="30"/>
    </row>
    <row r="136" spans="2:10" x14ac:dyDescent="0.25">
      <c r="B136" s="1"/>
      <c r="C136" s="1"/>
      <c r="D136" s="1"/>
      <c r="E136" s="1"/>
      <c r="F136" s="1"/>
      <c r="G136" s="1"/>
    </row>
    <row r="137" spans="2:10" x14ac:dyDescent="0.25">
      <c r="I137" s="18"/>
    </row>
    <row r="138" spans="2:10" x14ac:dyDescent="0.25">
      <c r="I138" s="18"/>
    </row>
    <row r="139" spans="2:10" x14ac:dyDescent="0.25">
      <c r="I139" s="19"/>
    </row>
  </sheetData>
  <mergeCells count="119">
    <mergeCell ref="C94:G94"/>
    <mergeCell ref="B93:H93"/>
    <mergeCell ref="B92:I92"/>
    <mergeCell ref="B103:G103"/>
    <mergeCell ref="C102:G102"/>
    <mergeCell ref="B101:G101"/>
    <mergeCell ref="C100:G100"/>
    <mergeCell ref="C99:G99"/>
    <mergeCell ref="C98:G98"/>
    <mergeCell ref="C97:G97"/>
    <mergeCell ref="C96:G96"/>
    <mergeCell ref="C95:G95"/>
    <mergeCell ref="C85:G85"/>
    <mergeCell ref="C86:G86"/>
    <mergeCell ref="C87:G87"/>
    <mergeCell ref="C88:G88"/>
    <mergeCell ref="C89:G89"/>
    <mergeCell ref="B90:G90"/>
    <mergeCell ref="B63:H63"/>
    <mergeCell ref="B62:I62"/>
    <mergeCell ref="C59:G59"/>
    <mergeCell ref="B81:I81"/>
    <mergeCell ref="B71:H71"/>
    <mergeCell ref="B82:H82"/>
    <mergeCell ref="B74:H74"/>
    <mergeCell ref="C77:H77"/>
    <mergeCell ref="C83:G83"/>
    <mergeCell ref="C84:G84"/>
    <mergeCell ref="C69:H69"/>
    <mergeCell ref="C78:H78"/>
    <mergeCell ref="B79:H79"/>
    <mergeCell ref="C75:H75"/>
    <mergeCell ref="C76:H76"/>
    <mergeCell ref="B73:I73"/>
    <mergeCell ref="C30:H30"/>
    <mergeCell ref="B22:H22"/>
    <mergeCell ref="B23:H23"/>
    <mergeCell ref="B24:H24"/>
    <mergeCell ref="B25:H25"/>
    <mergeCell ref="B28:H28"/>
    <mergeCell ref="C53:G53"/>
    <mergeCell ref="C52:G52"/>
    <mergeCell ref="C51:G51"/>
    <mergeCell ref="B47:G47"/>
    <mergeCell ref="B27:I27"/>
    <mergeCell ref="C33:H33"/>
    <mergeCell ref="C34:H34"/>
    <mergeCell ref="C31:G31"/>
    <mergeCell ref="C29:F29"/>
    <mergeCell ref="C32:F32"/>
    <mergeCell ref="C42:G42"/>
    <mergeCell ref="C41:G41"/>
    <mergeCell ref="B37:I37"/>
    <mergeCell ref="B50:H50"/>
    <mergeCell ref="B40:H40"/>
    <mergeCell ref="B49:I49"/>
    <mergeCell ref="B35:H35"/>
    <mergeCell ref="B45:G45"/>
    <mergeCell ref="B2:I2"/>
    <mergeCell ref="B4:I4"/>
    <mergeCell ref="B5:I5"/>
    <mergeCell ref="B21:I21"/>
    <mergeCell ref="B10:I10"/>
    <mergeCell ref="B16:I16"/>
    <mergeCell ref="B3:D3"/>
    <mergeCell ref="B20:I20"/>
    <mergeCell ref="B6:I6"/>
    <mergeCell ref="B8:I8"/>
    <mergeCell ref="B14:H14"/>
    <mergeCell ref="B13:H13"/>
    <mergeCell ref="B12:H12"/>
    <mergeCell ref="B11:H11"/>
    <mergeCell ref="B18:H18"/>
    <mergeCell ref="B17:H17"/>
    <mergeCell ref="B126:H126"/>
    <mergeCell ref="B125:I125"/>
    <mergeCell ref="B123:G123"/>
    <mergeCell ref="C122:G122"/>
    <mergeCell ref="C121:G121"/>
    <mergeCell ref="C108:H108"/>
    <mergeCell ref="B106:H106"/>
    <mergeCell ref="B105:I105"/>
    <mergeCell ref="C109:H109"/>
    <mergeCell ref="C110:H110"/>
    <mergeCell ref="C111:H111"/>
    <mergeCell ref="B114:I114"/>
    <mergeCell ref="B112:H112"/>
    <mergeCell ref="B115:H115"/>
    <mergeCell ref="C107:H107"/>
    <mergeCell ref="C120:G120"/>
    <mergeCell ref="C119:G119"/>
    <mergeCell ref="C118:G118"/>
    <mergeCell ref="C117:G117"/>
    <mergeCell ref="C116:G116"/>
    <mergeCell ref="C134:H134"/>
    <mergeCell ref="B135:H135"/>
    <mergeCell ref="C128:H128"/>
    <mergeCell ref="C129:H129"/>
    <mergeCell ref="C130:H130"/>
    <mergeCell ref="C131:H131"/>
    <mergeCell ref="C132:H132"/>
    <mergeCell ref="B133:H133"/>
    <mergeCell ref="C127:H127"/>
    <mergeCell ref="C46:G46"/>
    <mergeCell ref="C44:G44"/>
    <mergeCell ref="C43:G43"/>
    <mergeCell ref="B39:I39"/>
    <mergeCell ref="B60:G60"/>
    <mergeCell ref="C70:H70"/>
    <mergeCell ref="C68:H68"/>
    <mergeCell ref="C67:H67"/>
    <mergeCell ref="C66:D66"/>
    <mergeCell ref="C65:D65"/>
    <mergeCell ref="C64:D64"/>
    <mergeCell ref="C58:G58"/>
    <mergeCell ref="C57:G57"/>
    <mergeCell ref="C56:G56"/>
    <mergeCell ref="C55:G55"/>
    <mergeCell ref="C54:G54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9C2-5C5F-412E-A084-7B7453269647}">
  <sheetPr>
    <pageSetUpPr fitToPage="1"/>
  </sheetPr>
  <dimension ref="B1:H18"/>
  <sheetViews>
    <sheetView showGridLines="0" workbookViewId="0">
      <selection activeCell="M8" sqref="M8"/>
    </sheetView>
  </sheetViews>
  <sheetFormatPr defaultRowHeight="15" x14ac:dyDescent="0.25"/>
  <cols>
    <col min="1" max="1" width="5.5703125" customWidth="1"/>
    <col min="2" max="2" width="5.140625" style="73" bestFit="1" customWidth="1"/>
    <col min="3" max="3" width="38.85546875" style="12" customWidth="1"/>
    <col min="4" max="4" width="12.85546875" bestFit="1" customWidth="1"/>
    <col min="5" max="6" width="12.85546875" style="9" customWidth="1"/>
    <col min="7" max="7" width="11.5703125" bestFit="1" customWidth="1"/>
    <col min="8" max="8" width="11.28515625" customWidth="1"/>
  </cols>
  <sheetData>
    <row r="1" spans="2:8" ht="15.75" thickBot="1" x14ac:dyDescent="0.3"/>
    <row r="2" spans="2:8" ht="15.75" thickBot="1" x14ac:dyDescent="0.3">
      <c r="B2" s="196" t="s">
        <v>217</v>
      </c>
      <c r="C2" s="197"/>
      <c r="D2" s="197"/>
      <c r="E2" s="197"/>
      <c r="F2" s="197"/>
      <c r="G2" s="197"/>
      <c r="H2" s="198"/>
    </row>
    <row r="3" spans="2:8" ht="26.25" thickBot="1" x14ac:dyDescent="0.3">
      <c r="B3" s="69" t="s">
        <v>140</v>
      </c>
      <c r="C3" s="70" t="s">
        <v>3</v>
      </c>
      <c r="D3" s="71" t="s">
        <v>125</v>
      </c>
      <c r="E3" s="70" t="s">
        <v>111</v>
      </c>
      <c r="F3" s="71" t="s">
        <v>5</v>
      </c>
      <c r="G3" s="71" t="s">
        <v>126</v>
      </c>
      <c r="H3" s="80" t="s">
        <v>112</v>
      </c>
    </row>
    <row r="4" spans="2:8" ht="25.5" x14ac:dyDescent="0.25">
      <c r="B4" s="78">
        <v>1</v>
      </c>
      <c r="C4" s="79" t="s">
        <v>113</v>
      </c>
      <c r="D4" s="10">
        <v>0</v>
      </c>
      <c r="E4" s="2">
        <v>0</v>
      </c>
      <c r="F4" s="8">
        <f>G4/30</f>
        <v>0</v>
      </c>
      <c r="G4" s="8">
        <f>(E4*D4*(30/6))</f>
        <v>0</v>
      </c>
      <c r="H4" s="13" t="s">
        <v>114</v>
      </c>
    </row>
    <row r="5" spans="2:8" ht="25.5" x14ac:dyDescent="0.25">
      <c r="B5" s="78">
        <v>2</v>
      </c>
      <c r="C5" s="74" t="s">
        <v>115</v>
      </c>
      <c r="D5" s="11">
        <v>0</v>
      </c>
      <c r="E5" s="3">
        <v>0</v>
      </c>
      <c r="F5" s="5">
        <f t="shared" ref="F5:F16" si="0">G5/30</f>
        <v>0</v>
      </c>
      <c r="G5" s="5">
        <f t="shared" ref="G5:G9" si="1">(E5*D5*(30/6))</f>
        <v>0</v>
      </c>
      <c r="H5" s="14" t="s">
        <v>114</v>
      </c>
    </row>
    <row r="6" spans="2:8" ht="25.5" x14ac:dyDescent="0.25">
      <c r="B6" s="78">
        <v>3</v>
      </c>
      <c r="C6" s="74" t="s">
        <v>116</v>
      </c>
      <c r="D6" s="11">
        <v>0</v>
      </c>
      <c r="E6" s="3">
        <v>0</v>
      </c>
      <c r="F6" s="5">
        <f t="shared" si="0"/>
        <v>0</v>
      </c>
      <c r="G6" s="5">
        <f t="shared" si="1"/>
        <v>0</v>
      </c>
      <c r="H6" s="14" t="s">
        <v>114</v>
      </c>
    </row>
    <row r="7" spans="2:8" ht="25.5" x14ac:dyDescent="0.25">
      <c r="B7" s="78">
        <v>4</v>
      </c>
      <c r="C7" s="74" t="s">
        <v>117</v>
      </c>
      <c r="D7" s="11">
        <v>0</v>
      </c>
      <c r="E7" s="3">
        <v>0</v>
      </c>
      <c r="F7" s="5">
        <f t="shared" si="0"/>
        <v>0</v>
      </c>
      <c r="G7" s="5">
        <f t="shared" si="1"/>
        <v>0</v>
      </c>
      <c r="H7" s="14" t="s">
        <v>114</v>
      </c>
    </row>
    <row r="8" spans="2:8" ht="25.5" x14ac:dyDescent="0.25">
      <c r="B8" s="78">
        <v>5</v>
      </c>
      <c r="C8" s="74" t="s">
        <v>118</v>
      </c>
      <c r="D8" s="11">
        <v>0</v>
      </c>
      <c r="E8" s="3">
        <v>0</v>
      </c>
      <c r="F8" s="5">
        <f t="shared" si="0"/>
        <v>0</v>
      </c>
      <c r="G8" s="5">
        <f t="shared" si="1"/>
        <v>0</v>
      </c>
      <c r="H8" s="14" t="s">
        <v>114</v>
      </c>
    </row>
    <row r="9" spans="2:8" x14ac:dyDescent="0.25">
      <c r="B9" s="78">
        <v>6</v>
      </c>
      <c r="C9" s="74" t="s">
        <v>119</v>
      </c>
      <c r="D9" s="11">
        <v>0</v>
      </c>
      <c r="E9" s="3">
        <v>0</v>
      </c>
      <c r="F9" s="5">
        <f t="shared" si="0"/>
        <v>0</v>
      </c>
      <c r="G9" s="5">
        <f t="shared" si="1"/>
        <v>0</v>
      </c>
      <c r="H9" s="14" t="s">
        <v>114</v>
      </c>
    </row>
    <row r="10" spans="2:8" ht="51" x14ac:dyDescent="0.25">
      <c r="B10" s="78">
        <v>7</v>
      </c>
      <c r="C10" s="74" t="s">
        <v>149</v>
      </c>
      <c r="D10" s="11">
        <v>0</v>
      </c>
      <c r="E10" s="3">
        <v>0</v>
      </c>
      <c r="F10" s="5">
        <f t="shared" ref="F10" si="2">G10/30</f>
        <v>0</v>
      </c>
      <c r="G10" s="5">
        <f>(E10*D10*(30/12))</f>
        <v>0</v>
      </c>
      <c r="H10" s="14" t="s">
        <v>120</v>
      </c>
    </row>
    <row r="11" spans="2:8" x14ac:dyDescent="0.25">
      <c r="B11" s="78">
        <v>8</v>
      </c>
      <c r="C11" s="74" t="s">
        <v>150</v>
      </c>
      <c r="D11" s="11">
        <v>0</v>
      </c>
      <c r="E11" s="3">
        <v>0</v>
      </c>
      <c r="F11" s="5">
        <f t="shared" si="0"/>
        <v>0</v>
      </c>
      <c r="G11" s="5">
        <f>(E11*D11*(30/6))</f>
        <v>0</v>
      </c>
      <c r="H11" s="14" t="s">
        <v>114</v>
      </c>
    </row>
    <row r="12" spans="2:8" x14ac:dyDescent="0.25">
      <c r="B12" s="78">
        <v>9</v>
      </c>
      <c r="C12" s="74" t="s">
        <v>151</v>
      </c>
      <c r="D12" s="11">
        <v>0</v>
      </c>
      <c r="E12" s="3">
        <v>0</v>
      </c>
      <c r="F12" s="5">
        <f t="shared" si="0"/>
        <v>0</v>
      </c>
      <c r="G12" s="5">
        <f>(E12*D12*(30/6))</f>
        <v>0</v>
      </c>
      <c r="H12" s="14" t="s">
        <v>114</v>
      </c>
    </row>
    <row r="13" spans="2:8" x14ac:dyDescent="0.25">
      <c r="B13" s="78">
        <v>10</v>
      </c>
      <c r="C13" s="74" t="s">
        <v>152</v>
      </c>
      <c r="D13" s="11">
        <v>0</v>
      </c>
      <c r="E13" s="3">
        <v>0</v>
      </c>
      <c r="F13" s="5">
        <f t="shared" si="0"/>
        <v>0</v>
      </c>
      <c r="G13" s="5">
        <f>(E13*D13*(30/6))</f>
        <v>0</v>
      </c>
      <c r="H13" s="14" t="s">
        <v>114</v>
      </c>
    </row>
    <row r="14" spans="2:8" x14ac:dyDescent="0.25">
      <c r="B14" s="78">
        <v>11</v>
      </c>
      <c r="C14" s="74" t="s">
        <v>121</v>
      </c>
      <c r="D14" s="11">
        <v>0</v>
      </c>
      <c r="E14" s="3">
        <v>0</v>
      </c>
      <c r="F14" s="5">
        <f t="shared" si="0"/>
        <v>0</v>
      </c>
      <c r="G14" s="5">
        <f>(E14*D14*(30/12))</f>
        <v>0</v>
      </c>
      <c r="H14" s="14" t="s">
        <v>120</v>
      </c>
    </row>
    <row r="15" spans="2:8" x14ac:dyDescent="0.25">
      <c r="B15" s="78">
        <v>12</v>
      </c>
      <c r="C15" s="74" t="s">
        <v>122</v>
      </c>
      <c r="D15" s="11">
        <v>0</v>
      </c>
      <c r="E15" s="3">
        <v>0</v>
      </c>
      <c r="F15" s="5">
        <f>D15*E15</f>
        <v>0</v>
      </c>
      <c r="G15" s="5">
        <f>F15*30</f>
        <v>0</v>
      </c>
      <c r="H15" s="14" t="s">
        <v>123</v>
      </c>
    </row>
    <row r="16" spans="2:8" ht="15.75" thickBot="1" x14ac:dyDescent="0.3">
      <c r="B16" s="78">
        <v>13</v>
      </c>
      <c r="C16" s="75" t="s">
        <v>124</v>
      </c>
      <c r="D16" s="15">
        <v>0</v>
      </c>
      <c r="E16" s="16">
        <v>0</v>
      </c>
      <c r="F16" s="76">
        <f t="shared" si="0"/>
        <v>0</v>
      </c>
      <c r="G16" s="76">
        <f>(E16*D16*(30/6))</f>
        <v>0</v>
      </c>
      <c r="H16" s="17" t="s">
        <v>114</v>
      </c>
    </row>
    <row r="17" spans="2:8" ht="15.75" thickBot="1" x14ac:dyDescent="0.3">
      <c r="B17" s="196" t="s">
        <v>127</v>
      </c>
      <c r="C17" s="197"/>
      <c r="D17" s="197"/>
      <c r="E17" s="198"/>
      <c r="F17" s="94">
        <f>SUM(F4:F16)</f>
        <v>0</v>
      </c>
      <c r="G17" s="199">
        <f>SUM(G4:G16)</f>
        <v>0</v>
      </c>
      <c r="H17" s="200"/>
    </row>
    <row r="18" spans="2:8" x14ac:dyDescent="0.25">
      <c r="D18" s="9"/>
    </row>
  </sheetData>
  <mergeCells count="3">
    <mergeCell ref="B17:E17"/>
    <mergeCell ref="B2:H2"/>
    <mergeCell ref="G17:H17"/>
  </mergeCells>
  <pageMargins left="0.511811024" right="0.511811024" top="0.78740157499999996" bottom="0.78740157499999996" header="0.31496062000000002" footer="0.31496062000000002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84EA1-6D6E-4101-BB58-D93B438ADDB4}">
  <sheetPr>
    <pageSetUpPr fitToPage="1"/>
  </sheetPr>
  <dimension ref="B1:J27"/>
  <sheetViews>
    <sheetView showGridLines="0" workbookViewId="0">
      <selection activeCell="U21" sqref="U21"/>
    </sheetView>
  </sheetViews>
  <sheetFormatPr defaultRowHeight="15" x14ac:dyDescent="0.25"/>
  <cols>
    <col min="1" max="2" width="5.5703125" customWidth="1"/>
    <col min="3" max="3" width="45.140625" customWidth="1"/>
    <col min="4" max="4" width="8" bestFit="1" customWidth="1"/>
    <col min="5" max="5" width="10.28515625" bestFit="1" customWidth="1"/>
    <col min="6" max="6" width="10.28515625" style="9" customWidth="1"/>
    <col min="7" max="7" width="14.28515625" style="21" customWidth="1"/>
    <col min="8" max="9" width="14.28515625" customWidth="1"/>
    <col min="10" max="10" width="13" customWidth="1"/>
    <col min="11" max="11" width="11.42578125" customWidth="1"/>
  </cols>
  <sheetData>
    <row r="1" spans="2:10" ht="15.75" thickBot="1" x14ac:dyDescent="0.3"/>
    <row r="2" spans="2:10" ht="15.75" thickBot="1" x14ac:dyDescent="0.3">
      <c r="B2" s="196" t="s">
        <v>215</v>
      </c>
      <c r="C2" s="197"/>
      <c r="D2" s="197"/>
      <c r="E2" s="197"/>
      <c r="F2" s="197"/>
      <c r="G2" s="197"/>
      <c r="H2" s="197"/>
      <c r="I2" s="197"/>
      <c r="J2" s="198"/>
    </row>
    <row r="3" spans="2:10" ht="26.25" thickBot="1" x14ac:dyDescent="0.3">
      <c r="B3" s="69" t="s">
        <v>140</v>
      </c>
      <c r="C3" s="70" t="s">
        <v>3</v>
      </c>
      <c r="D3" s="70" t="s">
        <v>93</v>
      </c>
      <c r="E3" s="70" t="s">
        <v>94</v>
      </c>
      <c r="F3" s="71" t="s">
        <v>95</v>
      </c>
      <c r="G3" s="83" t="s">
        <v>96</v>
      </c>
      <c r="H3" s="70" t="s">
        <v>97</v>
      </c>
      <c r="I3" s="70" t="s">
        <v>98</v>
      </c>
      <c r="J3" s="80" t="s">
        <v>99</v>
      </c>
    </row>
    <row r="4" spans="2:10" x14ac:dyDescent="0.25">
      <c r="B4" s="81">
        <v>1</v>
      </c>
      <c r="C4" s="66" t="s">
        <v>153</v>
      </c>
      <c r="D4" s="2" t="s">
        <v>101</v>
      </c>
      <c r="E4" s="2">
        <v>0</v>
      </c>
      <c r="F4" s="8">
        <v>0</v>
      </c>
      <c r="G4" s="89">
        <v>0</v>
      </c>
      <c r="H4" s="8">
        <f>F4*G4</f>
        <v>0</v>
      </c>
      <c r="I4" s="2">
        <f>G4*30</f>
        <v>0</v>
      </c>
      <c r="J4" s="82">
        <f>I4*F4</f>
        <v>0</v>
      </c>
    </row>
    <row r="5" spans="2:10" x14ac:dyDescent="0.25">
      <c r="B5" s="81">
        <v>2</v>
      </c>
      <c r="C5" s="65" t="s">
        <v>154</v>
      </c>
      <c r="D5" s="3" t="s">
        <v>101</v>
      </c>
      <c r="E5" s="3">
        <v>0</v>
      </c>
      <c r="F5" s="5">
        <v>0</v>
      </c>
      <c r="G5" s="77">
        <v>0</v>
      </c>
      <c r="H5" s="8">
        <f t="shared" ref="H5:H26" si="0">F5*G5</f>
        <v>0</v>
      </c>
      <c r="I5" s="3">
        <f t="shared" ref="I5:I26" si="1">G5*30</f>
        <v>0</v>
      </c>
      <c r="J5" s="23">
        <f>I5*F5</f>
        <v>0</v>
      </c>
    </row>
    <row r="6" spans="2:10" x14ac:dyDescent="0.25">
      <c r="B6" s="81">
        <v>3</v>
      </c>
      <c r="C6" s="65" t="s">
        <v>155</v>
      </c>
      <c r="D6" s="3" t="s">
        <v>101</v>
      </c>
      <c r="E6" s="3">
        <v>0</v>
      </c>
      <c r="F6" s="5">
        <v>0</v>
      </c>
      <c r="G6" s="77">
        <v>0</v>
      </c>
      <c r="H6" s="8">
        <f t="shared" si="0"/>
        <v>0</v>
      </c>
      <c r="I6" s="3">
        <f t="shared" si="1"/>
        <v>0</v>
      </c>
      <c r="J6" s="23">
        <f t="shared" ref="J6:J26" si="2">I6*F6</f>
        <v>0</v>
      </c>
    </row>
    <row r="7" spans="2:10" x14ac:dyDescent="0.25">
      <c r="B7" s="81">
        <v>4</v>
      </c>
      <c r="C7" s="65" t="s">
        <v>102</v>
      </c>
      <c r="D7" s="3" t="s">
        <v>103</v>
      </c>
      <c r="E7" s="3">
        <v>0</v>
      </c>
      <c r="F7" s="5">
        <v>0</v>
      </c>
      <c r="G7" s="77">
        <v>0</v>
      </c>
      <c r="H7" s="8">
        <f t="shared" si="0"/>
        <v>0</v>
      </c>
      <c r="I7" s="3">
        <f t="shared" si="1"/>
        <v>0</v>
      </c>
      <c r="J7" s="23">
        <f t="shared" si="2"/>
        <v>0</v>
      </c>
    </row>
    <row r="8" spans="2:10" x14ac:dyDescent="0.25">
      <c r="B8" s="81">
        <v>5</v>
      </c>
      <c r="C8" s="65" t="s">
        <v>156</v>
      </c>
      <c r="D8" s="3" t="s">
        <v>93</v>
      </c>
      <c r="E8" s="3">
        <v>0</v>
      </c>
      <c r="F8" s="5">
        <v>0</v>
      </c>
      <c r="G8" s="77">
        <v>0</v>
      </c>
      <c r="H8" s="8">
        <f t="shared" si="0"/>
        <v>0</v>
      </c>
      <c r="I8" s="3">
        <f t="shared" si="1"/>
        <v>0</v>
      </c>
      <c r="J8" s="23">
        <f t="shared" si="2"/>
        <v>0</v>
      </c>
    </row>
    <row r="9" spans="2:10" x14ac:dyDescent="0.25">
      <c r="B9" s="81">
        <v>6</v>
      </c>
      <c r="C9" s="65" t="s">
        <v>157</v>
      </c>
      <c r="D9" s="3" t="s">
        <v>101</v>
      </c>
      <c r="E9" s="3">
        <v>0</v>
      </c>
      <c r="F9" s="5">
        <v>0</v>
      </c>
      <c r="G9" s="77">
        <v>0</v>
      </c>
      <c r="H9" s="8">
        <f t="shared" si="0"/>
        <v>0</v>
      </c>
      <c r="I9" s="3">
        <f t="shared" si="1"/>
        <v>0</v>
      </c>
      <c r="J9" s="23">
        <f t="shared" si="2"/>
        <v>0</v>
      </c>
    </row>
    <row r="10" spans="2:10" x14ac:dyDescent="0.25">
      <c r="B10" s="81">
        <v>7</v>
      </c>
      <c r="C10" s="65" t="s">
        <v>158</v>
      </c>
      <c r="D10" s="3" t="s">
        <v>100</v>
      </c>
      <c r="E10" s="3">
        <v>0</v>
      </c>
      <c r="F10" s="5">
        <v>0</v>
      </c>
      <c r="G10" s="77">
        <v>0</v>
      </c>
      <c r="H10" s="8">
        <f t="shared" si="0"/>
        <v>0</v>
      </c>
      <c r="I10" s="3">
        <f t="shared" si="1"/>
        <v>0</v>
      </c>
      <c r="J10" s="23">
        <f t="shared" si="2"/>
        <v>0</v>
      </c>
    </row>
    <row r="11" spans="2:10" ht="30" x14ac:dyDescent="0.25">
      <c r="B11" s="81">
        <v>8</v>
      </c>
      <c r="C11" s="65" t="s">
        <v>159</v>
      </c>
      <c r="D11" s="3" t="s">
        <v>104</v>
      </c>
      <c r="E11" s="3">
        <v>0</v>
      </c>
      <c r="F11" s="5">
        <v>0</v>
      </c>
      <c r="G11" s="77">
        <v>0</v>
      </c>
      <c r="H11" s="8">
        <f t="shared" si="0"/>
        <v>0</v>
      </c>
      <c r="I11" s="3">
        <f t="shared" si="1"/>
        <v>0</v>
      </c>
      <c r="J11" s="23">
        <f t="shared" si="2"/>
        <v>0</v>
      </c>
    </row>
    <row r="12" spans="2:10" x14ac:dyDescent="0.25">
      <c r="B12" s="81">
        <v>9</v>
      </c>
      <c r="C12" s="65" t="s">
        <v>160</v>
      </c>
      <c r="D12" s="3" t="s">
        <v>93</v>
      </c>
      <c r="E12" s="3">
        <v>0</v>
      </c>
      <c r="F12" s="5">
        <v>0</v>
      </c>
      <c r="G12" s="77">
        <v>0</v>
      </c>
      <c r="H12" s="8">
        <f t="shared" si="0"/>
        <v>0</v>
      </c>
      <c r="I12" s="3">
        <f t="shared" si="1"/>
        <v>0</v>
      </c>
      <c r="J12" s="23">
        <f t="shared" si="2"/>
        <v>0</v>
      </c>
    </row>
    <row r="13" spans="2:10" x14ac:dyDescent="0.25">
      <c r="B13" s="81">
        <v>10</v>
      </c>
      <c r="C13" s="65" t="s">
        <v>161</v>
      </c>
      <c r="D13" s="3" t="s">
        <v>105</v>
      </c>
      <c r="E13" s="3">
        <v>0</v>
      </c>
      <c r="F13" s="5">
        <v>0</v>
      </c>
      <c r="G13" s="77">
        <v>0</v>
      </c>
      <c r="H13" s="8">
        <f t="shared" si="0"/>
        <v>0</v>
      </c>
      <c r="I13" s="3">
        <f t="shared" si="1"/>
        <v>0</v>
      </c>
      <c r="J13" s="23">
        <f t="shared" si="2"/>
        <v>0</v>
      </c>
    </row>
    <row r="14" spans="2:10" x14ac:dyDescent="0.25">
      <c r="B14" s="81">
        <v>11</v>
      </c>
      <c r="C14" s="65" t="s">
        <v>162</v>
      </c>
      <c r="D14" s="3" t="s">
        <v>104</v>
      </c>
      <c r="E14" s="3">
        <v>0</v>
      </c>
      <c r="F14" s="5">
        <v>0</v>
      </c>
      <c r="G14" s="77">
        <v>0</v>
      </c>
      <c r="H14" s="8">
        <f t="shared" si="0"/>
        <v>0</v>
      </c>
      <c r="I14" s="3">
        <f t="shared" si="1"/>
        <v>0</v>
      </c>
      <c r="J14" s="23">
        <f t="shared" si="2"/>
        <v>0</v>
      </c>
    </row>
    <row r="15" spans="2:10" x14ac:dyDescent="0.25">
      <c r="B15" s="81">
        <v>12</v>
      </c>
      <c r="C15" s="65" t="s">
        <v>163</v>
      </c>
      <c r="D15" s="3" t="s">
        <v>104</v>
      </c>
      <c r="E15" s="3">
        <v>0</v>
      </c>
      <c r="F15" s="5">
        <v>0</v>
      </c>
      <c r="G15" s="77">
        <v>0</v>
      </c>
      <c r="H15" s="8">
        <f t="shared" si="0"/>
        <v>0</v>
      </c>
      <c r="I15" s="3">
        <f t="shared" si="1"/>
        <v>0</v>
      </c>
      <c r="J15" s="23">
        <f t="shared" si="2"/>
        <v>0</v>
      </c>
    </row>
    <row r="16" spans="2:10" x14ac:dyDescent="0.25">
      <c r="B16" s="81">
        <v>13</v>
      </c>
      <c r="C16" s="65" t="s">
        <v>164</v>
      </c>
      <c r="D16" s="3" t="s">
        <v>100</v>
      </c>
      <c r="E16" s="3">
        <v>0</v>
      </c>
      <c r="F16" s="5">
        <v>0</v>
      </c>
      <c r="G16" s="77">
        <v>0</v>
      </c>
      <c r="H16" s="8">
        <f t="shared" si="0"/>
        <v>0</v>
      </c>
      <c r="I16" s="3">
        <f t="shared" si="1"/>
        <v>0</v>
      </c>
      <c r="J16" s="23">
        <f t="shared" si="2"/>
        <v>0</v>
      </c>
    </row>
    <row r="17" spans="2:10" x14ac:dyDescent="0.25">
      <c r="B17" s="81">
        <v>14</v>
      </c>
      <c r="C17" s="65" t="s">
        <v>165</v>
      </c>
      <c r="D17" s="3" t="s">
        <v>93</v>
      </c>
      <c r="E17" s="3">
        <v>0</v>
      </c>
      <c r="F17" s="5">
        <v>0</v>
      </c>
      <c r="G17" s="77">
        <v>0</v>
      </c>
      <c r="H17" s="8">
        <f t="shared" si="0"/>
        <v>0</v>
      </c>
      <c r="I17" s="3">
        <f t="shared" si="1"/>
        <v>0</v>
      </c>
      <c r="J17" s="23">
        <f t="shared" si="2"/>
        <v>0</v>
      </c>
    </row>
    <row r="18" spans="2:10" x14ac:dyDescent="0.25">
      <c r="B18" s="81">
        <v>15</v>
      </c>
      <c r="C18" s="65" t="s">
        <v>166</v>
      </c>
      <c r="D18" s="3" t="s">
        <v>105</v>
      </c>
      <c r="E18" s="3">
        <v>0</v>
      </c>
      <c r="F18" s="5">
        <v>0</v>
      </c>
      <c r="G18" s="77">
        <v>0</v>
      </c>
      <c r="H18" s="8">
        <f t="shared" si="0"/>
        <v>0</v>
      </c>
      <c r="I18" s="3">
        <f t="shared" si="1"/>
        <v>0</v>
      </c>
      <c r="J18" s="23">
        <f t="shared" si="2"/>
        <v>0</v>
      </c>
    </row>
    <row r="19" spans="2:10" x14ac:dyDescent="0.25">
      <c r="B19" s="81">
        <v>16</v>
      </c>
      <c r="C19" s="65" t="s">
        <v>167</v>
      </c>
      <c r="D19" s="3" t="s">
        <v>105</v>
      </c>
      <c r="E19" s="3">
        <v>0</v>
      </c>
      <c r="F19" s="5">
        <v>0</v>
      </c>
      <c r="G19" s="77">
        <v>0</v>
      </c>
      <c r="H19" s="8">
        <f t="shared" si="0"/>
        <v>0</v>
      </c>
      <c r="I19" s="3">
        <f t="shared" si="1"/>
        <v>0</v>
      </c>
      <c r="J19" s="23">
        <f t="shared" si="2"/>
        <v>0</v>
      </c>
    </row>
    <row r="20" spans="2:10" x14ac:dyDescent="0.25">
      <c r="B20" s="81">
        <v>17</v>
      </c>
      <c r="C20" s="65" t="s">
        <v>168</v>
      </c>
      <c r="D20" s="3" t="s">
        <v>106</v>
      </c>
      <c r="E20" s="3">
        <v>0</v>
      </c>
      <c r="F20" s="5">
        <v>0</v>
      </c>
      <c r="G20" s="77">
        <v>0</v>
      </c>
      <c r="H20" s="8">
        <f t="shared" si="0"/>
        <v>0</v>
      </c>
      <c r="I20" s="3">
        <f t="shared" si="1"/>
        <v>0</v>
      </c>
      <c r="J20" s="23">
        <f t="shared" si="2"/>
        <v>0</v>
      </c>
    </row>
    <row r="21" spans="2:10" x14ac:dyDescent="0.25">
      <c r="B21" s="81">
        <v>18</v>
      </c>
      <c r="C21" s="65" t="s">
        <v>169</v>
      </c>
      <c r="D21" s="3" t="s">
        <v>107</v>
      </c>
      <c r="E21" s="3">
        <v>0</v>
      </c>
      <c r="F21" s="5">
        <v>0</v>
      </c>
      <c r="G21" s="77">
        <v>0</v>
      </c>
      <c r="H21" s="8">
        <f t="shared" si="0"/>
        <v>0</v>
      </c>
      <c r="I21" s="3">
        <f t="shared" si="1"/>
        <v>0</v>
      </c>
      <c r="J21" s="23">
        <f t="shared" si="2"/>
        <v>0</v>
      </c>
    </row>
    <row r="22" spans="2:10" x14ac:dyDescent="0.25">
      <c r="B22" s="81">
        <v>19</v>
      </c>
      <c r="C22" s="65" t="s">
        <v>170</v>
      </c>
      <c r="D22" s="3" t="s">
        <v>93</v>
      </c>
      <c r="E22" s="3">
        <v>0</v>
      </c>
      <c r="F22" s="5">
        <v>0</v>
      </c>
      <c r="G22" s="77">
        <v>0</v>
      </c>
      <c r="H22" s="8">
        <f t="shared" si="0"/>
        <v>0</v>
      </c>
      <c r="I22" s="3">
        <f t="shared" si="1"/>
        <v>0</v>
      </c>
      <c r="J22" s="23">
        <f t="shared" si="2"/>
        <v>0</v>
      </c>
    </row>
    <row r="23" spans="2:10" x14ac:dyDescent="0.25">
      <c r="B23" s="81">
        <v>20</v>
      </c>
      <c r="C23" s="65" t="s">
        <v>171</v>
      </c>
      <c r="D23" s="3" t="s">
        <v>104</v>
      </c>
      <c r="E23" s="3">
        <v>0</v>
      </c>
      <c r="F23" s="5">
        <v>0</v>
      </c>
      <c r="G23" s="77">
        <v>0</v>
      </c>
      <c r="H23" s="8">
        <f t="shared" si="0"/>
        <v>0</v>
      </c>
      <c r="I23" s="3">
        <f t="shared" si="1"/>
        <v>0</v>
      </c>
      <c r="J23" s="23">
        <f t="shared" si="2"/>
        <v>0</v>
      </c>
    </row>
    <row r="24" spans="2:10" x14ac:dyDescent="0.25">
      <c r="B24" s="81">
        <v>21</v>
      </c>
      <c r="C24" s="65" t="s">
        <v>172</v>
      </c>
      <c r="D24" s="3" t="s">
        <v>106</v>
      </c>
      <c r="E24" s="3">
        <v>0</v>
      </c>
      <c r="F24" s="5">
        <v>0</v>
      </c>
      <c r="G24" s="77">
        <v>0</v>
      </c>
      <c r="H24" s="8">
        <f t="shared" si="0"/>
        <v>0</v>
      </c>
      <c r="I24" s="3">
        <f t="shared" si="1"/>
        <v>0</v>
      </c>
      <c r="J24" s="23">
        <f t="shared" si="2"/>
        <v>0</v>
      </c>
    </row>
    <row r="25" spans="2:10" x14ac:dyDescent="0.25">
      <c r="B25" s="81">
        <v>22</v>
      </c>
      <c r="C25" s="65" t="s">
        <v>173</v>
      </c>
      <c r="D25" s="3" t="s">
        <v>106</v>
      </c>
      <c r="E25" s="3">
        <v>0</v>
      </c>
      <c r="F25" s="5">
        <v>0</v>
      </c>
      <c r="G25" s="77">
        <v>0</v>
      </c>
      <c r="H25" s="8">
        <f t="shared" si="0"/>
        <v>0</v>
      </c>
      <c r="I25" s="3">
        <f t="shared" si="1"/>
        <v>0</v>
      </c>
      <c r="J25" s="23">
        <f t="shared" si="2"/>
        <v>0</v>
      </c>
    </row>
    <row r="26" spans="2:10" ht="15.75" thickBot="1" x14ac:dyDescent="0.3">
      <c r="B26" s="81">
        <v>23</v>
      </c>
      <c r="C26" s="65" t="s">
        <v>174</v>
      </c>
      <c r="D26" s="3" t="s">
        <v>106</v>
      </c>
      <c r="E26" s="3">
        <v>0</v>
      </c>
      <c r="F26" s="5">
        <v>0</v>
      </c>
      <c r="G26" s="77">
        <v>0</v>
      </c>
      <c r="H26" s="8">
        <f t="shared" si="0"/>
        <v>0</v>
      </c>
      <c r="I26" s="3">
        <f t="shared" si="1"/>
        <v>0</v>
      </c>
      <c r="J26" s="23">
        <f t="shared" si="2"/>
        <v>0</v>
      </c>
    </row>
    <row r="27" spans="2:10" ht="15.75" thickBot="1" x14ac:dyDescent="0.3">
      <c r="B27" s="196" t="s">
        <v>2</v>
      </c>
      <c r="C27" s="197"/>
      <c r="D27" s="197"/>
      <c r="E27" s="197"/>
      <c r="F27" s="198"/>
      <c r="G27" s="201">
        <f>SUM(H4:H26)</f>
        <v>0</v>
      </c>
      <c r="H27" s="202"/>
      <c r="I27" s="201">
        <f>SUM(J4:J26)</f>
        <v>0</v>
      </c>
      <c r="J27" s="202"/>
    </row>
  </sheetData>
  <mergeCells count="4">
    <mergeCell ref="B2:J2"/>
    <mergeCell ref="I27:J27"/>
    <mergeCell ref="G27:H27"/>
    <mergeCell ref="B27:F27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6C8A-7EB9-462B-A211-EBB200299164}">
  <sheetPr>
    <pageSetUpPr fitToPage="1"/>
  </sheetPr>
  <dimension ref="B1:L35"/>
  <sheetViews>
    <sheetView showGridLines="0" tabSelected="1" topLeftCell="A17" workbookViewId="0">
      <selection activeCell="N8" sqref="N8"/>
    </sheetView>
  </sheetViews>
  <sheetFormatPr defaultRowHeight="15" x14ac:dyDescent="0.25"/>
  <cols>
    <col min="1" max="1" width="5.5703125" customWidth="1"/>
    <col min="2" max="2" width="9.140625" style="25"/>
    <col min="3" max="3" width="51.140625" customWidth="1"/>
    <col min="4" max="4" width="8" bestFit="1" customWidth="1"/>
    <col min="5" max="5" width="12.140625" style="9" customWidth="1"/>
    <col min="6" max="6" width="13.42578125" customWidth="1"/>
    <col min="7" max="7" width="14" style="20" customWidth="1"/>
    <col min="8" max="8" width="17.42578125" customWidth="1"/>
    <col min="9" max="9" width="13.5703125" style="9" bestFit="1" customWidth="1"/>
  </cols>
  <sheetData>
    <row r="1" spans="2:12" ht="15.75" thickBot="1" x14ac:dyDescent="0.3"/>
    <row r="2" spans="2:12" ht="15.75" thickBot="1" x14ac:dyDescent="0.3">
      <c r="B2" s="196" t="s">
        <v>216</v>
      </c>
      <c r="C2" s="197"/>
      <c r="D2" s="197"/>
      <c r="E2" s="197"/>
      <c r="F2" s="197"/>
      <c r="G2" s="197"/>
      <c r="H2" s="197"/>
      <c r="I2" s="198"/>
    </row>
    <row r="3" spans="2:12" ht="26.25" thickBot="1" x14ac:dyDescent="0.3">
      <c r="B3" s="69" t="s">
        <v>140</v>
      </c>
      <c r="C3" s="70" t="s">
        <v>3</v>
      </c>
      <c r="D3" s="70" t="s">
        <v>93</v>
      </c>
      <c r="E3" s="71" t="s">
        <v>95</v>
      </c>
      <c r="F3" s="72" t="s">
        <v>141</v>
      </c>
      <c r="G3" s="70" t="s">
        <v>108</v>
      </c>
      <c r="H3" s="70" t="s">
        <v>128</v>
      </c>
      <c r="I3" s="72" t="s">
        <v>99</v>
      </c>
    </row>
    <row r="4" spans="2:12" x14ac:dyDescent="0.25">
      <c r="B4" s="81">
        <v>1</v>
      </c>
      <c r="C4" s="67" t="s">
        <v>175</v>
      </c>
      <c r="D4" s="2" t="s">
        <v>93</v>
      </c>
      <c r="E4" s="102">
        <v>0</v>
      </c>
      <c r="F4" s="8">
        <f>(I4/2.5)/12</f>
        <v>0</v>
      </c>
      <c r="G4" s="103">
        <v>0</v>
      </c>
      <c r="H4" s="2">
        <f>ROUNDDOWN((G4*2.5),0)</f>
        <v>0</v>
      </c>
      <c r="I4" s="82">
        <f t="shared" ref="I4" si="0">H4*E4</f>
        <v>0</v>
      </c>
      <c r="K4" s="9"/>
      <c r="L4" s="9"/>
    </row>
    <row r="5" spans="2:12" x14ac:dyDescent="0.25">
      <c r="B5" s="81">
        <v>2</v>
      </c>
      <c r="C5" s="68" t="s">
        <v>176</v>
      </c>
      <c r="D5" s="3" t="s">
        <v>93</v>
      </c>
      <c r="E5" s="4">
        <v>0</v>
      </c>
      <c r="F5" s="5">
        <f>(I5/2.5)/12</f>
        <v>0</v>
      </c>
      <c r="G5" s="103">
        <v>0</v>
      </c>
      <c r="H5" s="2">
        <f t="shared" ref="H5:H34" si="1">ROUNDDOWN((G5*2.5),0)</f>
        <v>0</v>
      </c>
      <c r="I5" s="23">
        <f t="shared" ref="I5:I28" si="2">H5*E5</f>
        <v>0</v>
      </c>
    </row>
    <row r="6" spans="2:12" x14ac:dyDescent="0.25">
      <c r="B6" s="81">
        <v>3</v>
      </c>
      <c r="C6" s="68" t="s">
        <v>177</v>
      </c>
      <c r="D6" s="3" t="s">
        <v>93</v>
      </c>
      <c r="E6" s="4">
        <v>0</v>
      </c>
      <c r="F6" s="5">
        <f t="shared" ref="F6:F34" si="3">(I6/2.5)/12</f>
        <v>0</v>
      </c>
      <c r="G6" s="103">
        <v>0</v>
      </c>
      <c r="H6" s="2">
        <f t="shared" si="1"/>
        <v>0</v>
      </c>
      <c r="I6" s="23">
        <f t="shared" si="2"/>
        <v>0</v>
      </c>
    </row>
    <row r="7" spans="2:12" x14ac:dyDescent="0.25">
      <c r="B7" s="81">
        <v>4</v>
      </c>
      <c r="C7" s="68" t="s">
        <v>178</v>
      </c>
      <c r="D7" s="3" t="s">
        <v>93</v>
      </c>
      <c r="E7" s="4">
        <v>0</v>
      </c>
      <c r="F7" s="5">
        <f t="shared" si="3"/>
        <v>0</v>
      </c>
      <c r="G7" s="103">
        <v>0</v>
      </c>
      <c r="H7" s="2">
        <f t="shared" si="1"/>
        <v>0</v>
      </c>
      <c r="I7" s="23">
        <f t="shared" si="2"/>
        <v>0</v>
      </c>
    </row>
    <row r="8" spans="2:12" ht="30" x14ac:dyDescent="0.25">
      <c r="B8" s="81">
        <v>5</v>
      </c>
      <c r="C8" s="68" t="s">
        <v>179</v>
      </c>
      <c r="D8" s="3" t="s">
        <v>93</v>
      </c>
      <c r="E8" s="4">
        <v>0</v>
      </c>
      <c r="F8" s="5">
        <f t="shared" si="3"/>
        <v>0</v>
      </c>
      <c r="G8" s="103">
        <v>0</v>
      </c>
      <c r="H8" s="2">
        <f t="shared" si="1"/>
        <v>0</v>
      </c>
      <c r="I8" s="23">
        <f t="shared" si="2"/>
        <v>0</v>
      </c>
    </row>
    <row r="9" spans="2:12" ht="45" x14ac:dyDescent="0.25">
      <c r="B9" s="81">
        <v>6</v>
      </c>
      <c r="C9" s="68" t="s">
        <v>180</v>
      </c>
      <c r="D9" s="3" t="s">
        <v>93</v>
      </c>
      <c r="E9" s="4">
        <v>0</v>
      </c>
      <c r="F9" s="5">
        <f t="shared" si="3"/>
        <v>0</v>
      </c>
      <c r="G9" s="103">
        <v>0</v>
      </c>
      <c r="H9" s="2">
        <f t="shared" si="1"/>
        <v>0</v>
      </c>
      <c r="I9" s="23">
        <f t="shared" si="2"/>
        <v>0</v>
      </c>
    </row>
    <row r="10" spans="2:12" x14ac:dyDescent="0.25">
      <c r="B10" s="81">
        <v>7</v>
      </c>
      <c r="C10" s="68" t="s">
        <v>181</v>
      </c>
      <c r="D10" s="3" t="s">
        <v>93</v>
      </c>
      <c r="E10" s="4">
        <v>0</v>
      </c>
      <c r="F10" s="5">
        <f t="shared" si="3"/>
        <v>0</v>
      </c>
      <c r="G10" s="103">
        <v>0</v>
      </c>
      <c r="H10" s="2">
        <f t="shared" si="1"/>
        <v>0</v>
      </c>
      <c r="I10" s="23">
        <f t="shared" si="2"/>
        <v>0</v>
      </c>
    </row>
    <row r="11" spans="2:12" x14ac:dyDescent="0.25">
      <c r="B11" s="81">
        <v>8</v>
      </c>
      <c r="C11" s="68" t="s">
        <v>182</v>
      </c>
      <c r="D11" s="3" t="s">
        <v>93</v>
      </c>
      <c r="E11" s="4">
        <v>0</v>
      </c>
      <c r="F11" s="5">
        <f t="shared" si="3"/>
        <v>0</v>
      </c>
      <c r="G11" s="103">
        <v>0</v>
      </c>
      <c r="H11" s="2">
        <f t="shared" si="1"/>
        <v>0</v>
      </c>
      <c r="I11" s="23">
        <f t="shared" si="2"/>
        <v>0</v>
      </c>
    </row>
    <row r="12" spans="2:12" x14ac:dyDescent="0.25">
      <c r="B12" s="81">
        <v>9</v>
      </c>
      <c r="C12" s="68" t="s">
        <v>183</v>
      </c>
      <c r="D12" s="3" t="s">
        <v>93</v>
      </c>
      <c r="E12" s="4">
        <v>0</v>
      </c>
      <c r="F12" s="5">
        <f t="shared" si="3"/>
        <v>0</v>
      </c>
      <c r="G12" s="103">
        <v>0</v>
      </c>
      <c r="H12" s="2">
        <f t="shared" si="1"/>
        <v>0</v>
      </c>
      <c r="I12" s="23">
        <f t="shared" si="2"/>
        <v>0</v>
      </c>
    </row>
    <row r="13" spans="2:12" ht="30" x14ac:dyDescent="0.25">
      <c r="B13" s="81">
        <v>10</v>
      </c>
      <c r="C13" s="68" t="s">
        <v>184</v>
      </c>
      <c r="D13" s="3" t="s">
        <v>93</v>
      </c>
      <c r="E13" s="4">
        <v>0</v>
      </c>
      <c r="F13" s="5">
        <f>(I13/2.5)/12</f>
        <v>0</v>
      </c>
      <c r="G13" s="103">
        <v>0</v>
      </c>
      <c r="H13" s="2">
        <f t="shared" si="1"/>
        <v>0</v>
      </c>
      <c r="I13" s="23">
        <f t="shared" ref="I13" si="4">H13*E13</f>
        <v>0</v>
      </c>
    </row>
    <row r="14" spans="2:12" x14ac:dyDescent="0.25">
      <c r="B14" s="81">
        <v>11</v>
      </c>
      <c r="C14" s="68" t="s">
        <v>185</v>
      </c>
      <c r="D14" s="3" t="s">
        <v>93</v>
      </c>
      <c r="E14" s="4">
        <v>0</v>
      </c>
      <c r="F14" s="5">
        <f t="shared" si="3"/>
        <v>0</v>
      </c>
      <c r="G14" s="103">
        <v>0</v>
      </c>
      <c r="H14" s="2">
        <f t="shared" si="1"/>
        <v>0</v>
      </c>
      <c r="I14" s="23">
        <f t="shared" si="2"/>
        <v>0</v>
      </c>
    </row>
    <row r="15" spans="2:12" x14ac:dyDescent="0.25">
      <c r="B15" s="81">
        <v>12</v>
      </c>
      <c r="C15" s="68" t="s">
        <v>186</v>
      </c>
      <c r="D15" s="3" t="s">
        <v>93</v>
      </c>
      <c r="E15" s="4">
        <v>0</v>
      </c>
      <c r="F15" s="5">
        <f t="shared" si="3"/>
        <v>0</v>
      </c>
      <c r="G15" s="103">
        <v>0</v>
      </c>
      <c r="H15" s="2">
        <f t="shared" si="1"/>
        <v>0</v>
      </c>
      <c r="I15" s="23">
        <f t="shared" si="2"/>
        <v>0</v>
      </c>
    </row>
    <row r="16" spans="2:12" x14ac:dyDescent="0.25">
      <c r="B16" s="81">
        <v>13</v>
      </c>
      <c r="C16" s="68" t="s">
        <v>187</v>
      </c>
      <c r="D16" s="3" t="s">
        <v>93</v>
      </c>
      <c r="E16" s="4">
        <v>0</v>
      </c>
      <c r="F16" s="5">
        <f t="shared" si="3"/>
        <v>0</v>
      </c>
      <c r="G16" s="103">
        <v>0</v>
      </c>
      <c r="H16" s="2">
        <f t="shared" si="1"/>
        <v>0</v>
      </c>
      <c r="I16" s="23">
        <f t="shared" si="2"/>
        <v>0</v>
      </c>
    </row>
    <row r="17" spans="2:9" x14ac:dyDescent="0.25">
      <c r="B17" s="81">
        <v>14</v>
      </c>
      <c r="C17" s="68" t="s">
        <v>109</v>
      </c>
      <c r="D17" s="3" t="s">
        <v>93</v>
      </c>
      <c r="E17" s="4">
        <v>0</v>
      </c>
      <c r="F17" s="5">
        <f t="shared" si="3"/>
        <v>0</v>
      </c>
      <c r="G17" s="103">
        <v>0</v>
      </c>
      <c r="H17" s="2">
        <f t="shared" si="1"/>
        <v>0</v>
      </c>
      <c r="I17" s="23">
        <f t="shared" si="2"/>
        <v>0</v>
      </c>
    </row>
    <row r="18" spans="2:9" x14ac:dyDescent="0.25">
      <c r="B18" s="81">
        <v>15</v>
      </c>
      <c r="C18" s="68" t="s">
        <v>188</v>
      </c>
      <c r="D18" s="3" t="s">
        <v>93</v>
      </c>
      <c r="E18" s="4">
        <v>0</v>
      </c>
      <c r="F18" s="5">
        <f t="shared" si="3"/>
        <v>0</v>
      </c>
      <c r="G18" s="103">
        <v>0</v>
      </c>
      <c r="H18" s="2">
        <f t="shared" si="1"/>
        <v>0</v>
      </c>
      <c r="I18" s="23">
        <f t="shared" si="2"/>
        <v>0</v>
      </c>
    </row>
    <row r="19" spans="2:9" x14ac:dyDescent="0.25">
      <c r="B19" s="81">
        <v>16</v>
      </c>
      <c r="C19" s="68" t="s">
        <v>189</v>
      </c>
      <c r="D19" s="3" t="s">
        <v>93</v>
      </c>
      <c r="E19" s="4">
        <v>0</v>
      </c>
      <c r="F19" s="5">
        <f t="shared" si="3"/>
        <v>0</v>
      </c>
      <c r="G19" s="103">
        <v>0</v>
      </c>
      <c r="H19" s="2">
        <f t="shared" si="1"/>
        <v>0</v>
      </c>
      <c r="I19" s="23">
        <f t="shared" si="2"/>
        <v>0</v>
      </c>
    </row>
    <row r="20" spans="2:9" x14ac:dyDescent="0.25">
      <c r="B20" s="81">
        <v>17</v>
      </c>
      <c r="C20" s="68" t="s">
        <v>190</v>
      </c>
      <c r="D20" s="3" t="s">
        <v>93</v>
      </c>
      <c r="E20" s="4">
        <v>0</v>
      </c>
      <c r="F20" s="5">
        <f t="shared" ref="F20" si="5">(I20/2.5)/12</f>
        <v>0</v>
      </c>
      <c r="G20" s="103">
        <v>0</v>
      </c>
      <c r="H20" s="2">
        <f t="shared" si="1"/>
        <v>0</v>
      </c>
      <c r="I20" s="23">
        <f t="shared" ref="I20" si="6">H20*E20</f>
        <v>0</v>
      </c>
    </row>
    <row r="21" spans="2:9" x14ac:dyDescent="0.25">
      <c r="B21" s="81">
        <v>18</v>
      </c>
      <c r="C21" s="68" t="s">
        <v>191</v>
      </c>
      <c r="D21" s="3" t="s">
        <v>93</v>
      </c>
      <c r="E21" s="4">
        <v>0</v>
      </c>
      <c r="F21" s="5">
        <f t="shared" si="3"/>
        <v>0</v>
      </c>
      <c r="G21" s="103">
        <v>0</v>
      </c>
      <c r="H21" s="2">
        <f t="shared" si="1"/>
        <v>0</v>
      </c>
      <c r="I21" s="23">
        <f t="shared" si="2"/>
        <v>0</v>
      </c>
    </row>
    <row r="22" spans="2:9" x14ac:dyDescent="0.25">
      <c r="B22" s="81">
        <v>19</v>
      </c>
      <c r="C22" s="68" t="s">
        <v>192</v>
      </c>
      <c r="D22" s="3" t="s">
        <v>93</v>
      </c>
      <c r="E22" s="4">
        <v>0</v>
      </c>
      <c r="F22" s="5">
        <f t="shared" si="3"/>
        <v>0</v>
      </c>
      <c r="G22" s="103">
        <v>0</v>
      </c>
      <c r="H22" s="2">
        <f t="shared" si="1"/>
        <v>0</v>
      </c>
      <c r="I22" s="23">
        <f t="shared" si="2"/>
        <v>0</v>
      </c>
    </row>
    <row r="23" spans="2:9" x14ac:dyDescent="0.25">
      <c r="B23" s="81">
        <v>20</v>
      </c>
      <c r="C23" s="68" t="s">
        <v>193</v>
      </c>
      <c r="D23" s="3" t="s">
        <v>93</v>
      </c>
      <c r="E23" s="4">
        <v>0</v>
      </c>
      <c r="F23" s="5">
        <f t="shared" si="3"/>
        <v>0</v>
      </c>
      <c r="G23" s="103">
        <v>0</v>
      </c>
      <c r="H23" s="2">
        <f t="shared" si="1"/>
        <v>0</v>
      </c>
      <c r="I23" s="23">
        <f t="shared" si="2"/>
        <v>0</v>
      </c>
    </row>
    <row r="24" spans="2:9" ht="30" x14ac:dyDescent="0.25">
      <c r="B24" s="81">
        <v>21</v>
      </c>
      <c r="C24" s="68" t="s">
        <v>194</v>
      </c>
      <c r="D24" s="3" t="s">
        <v>195</v>
      </c>
      <c r="E24" s="4">
        <v>0</v>
      </c>
      <c r="F24" s="5">
        <f t="shared" si="3"/>
        <v>0</v>
      </c>
      <c r="G24" s="103">
        <v>0</v>
      </c>
      <c r="H24" s="2">
        <f t="shared" si="1"/>
        <v>0</v>
      </c>
      <c r="I24" s="23">
        <f t="shared" si="2"/>
        <v>0</v>
      </c>
    </row>
    <row r="25" spans="2:9" x14ac:dyDescent="0.25">
      <c r="B25" s="81">
        <v>22</v>
      </c>
      <c r="C25" s="68" t="s">
        <v>196</v>
      </c>
      <c r="D25" s="3" t="s">
        <v>93</v>
      </c>
      <c r="E25" s="4">
        <v>0</v>
      </c>
      <c r="F25" s="5">
        <f t="shared" si="3"/>
        <v>0</v>
      </c>
      <c r="G25" s="103">
        <v>0</v>
      </c>
      <c r="H25" s="2">
        <f t="shared" si="1"/>
        <v>0</v>
      </c>
      <c r="I25" s="23">
        <f t="shared" si="2"/>
        <v>0</v>
      </c>
    </row>
    <row r="26" spans="2:9" x14ac:dyDescent="0.25">
      <c r="B26" s="81">
        <v>23</v>
      </c>
      <c r="C26" s="68" t="s">
        <v>197</v>
      </c>
      <c r="D26" s="3" t="s">
        <v>93</v>
      </c>
      <c r="E26" s="4">
        <v>0</v>
      </c>
      <c r="F26" s="5">
        <f t="shared" si="3"/>
        <v>0</v>
      </c>
      <c r="G26" s="103">
        <v>0</v>
      </c>
      <c r="H26" s="2">
        <f t="shared" si="1"/>
        <v>0</v>
      </c>
      <c r="I26" s="23">
        <f t="shared" si="2"/>
        <v>0</v>
      </c>
    </row>
    <row r="27" spans="2:9" x14ac:dyDescent="0.25">
      <c r="B27" s="81">
        <v>24</v>
      </c>
      <c r="C27" s="68" t="s">
        <v>198</v>
      </c>
      <c r="D27" s="3" t="s">
        <v>93</v>
      </c>
      <c r="E27" s="4">
        <v>0</v>
      </c>
      <c r="F27" s="5">
        <f t="shared" si="3"/>
        <v>0</v>
      </c>
      <c r="G27" s="103">
        <v>0</v>
      </c>
      <c r="H27" s="2">
        <f t="shared" si="1"/>
        <v>0</v>
      </c>
      <c r="I27" s="23">
        <f t="shared" si="2"/>
        <v>0</v>
      </c>
    </row>
    <row r="28" spans="2:9" x14ac:dyDescent="0.25">
      <c r="B28" s="81">
        <v>25</v>
      </c>
      <c r="C28" s="68" t="s">
        <v>199</v>
      </c>
      <c r="D28" s="3" t="s">
        <v>93</v>
      </c>
      <c r="E28" s="4">
        <v>0</v>
      </c>
      <c r="F28" s="5">
        <f t="shared" si="3"/>
        <v>0</v>
      </c>
      <c r="G28" s="103">
        <v>0</v>
      </c>
      <c r="H28" s="2">
        <f>ROUNDDOWN((G28*2.5),0)</f>
        <v>0</v>
      </c>
      <c r="I28" s="23">
        <f t="shared" si="2"/>
        <v>0</v>
      </c>
    </row>
    <row r="29" spans="2:9" x14ac:dyDescent="0.25">
      <c r="B29" s="81">
        <v>26</v>
      </c>
      <c r="C29" s="68" t="s">
        <v>200</v>
      </c>
      <c r="D29" s="3" t="s">
        <v>93</v>
      </c>
      <c r="E29" s="4">
        <v>0</v>
      </c>
      <c r="F29" s="5">
        <f t="shared" si="3"/>
        <v>0</v>
      </c>
      <c r="G29" s="103">
        <v>0</v>
      </c>
      <c r="H29" s="2">
        <f t="shared" si="1"/>
        <v>0</v>
      </c>
      <c r="I29" s="23">
        <f t="shared" ref="I29:I34" si="7">H29*E29</f>
        <v>0</v>
      </c>
    </row>
    <row r="30" spans="2:9" x14ac:dyDescent="0.25">
      <c r="B30" s="81">
        <v>27</v>
      </c>
      <c r="C30" s="68" t="s">
        <v>201</v>
      </c>
      <c r="D30" s="3" t="s">
        <v>93</v>
      </c>
      <c r="E30" s="4">
        <v>0</v>
      </c>
      <c r="F30" s="5">
        <f t="shared" si="3"/>
        <v>0</v>
      </c>
      <c r="G30" s="103">
        <v>0</v>
      </c>
      <c r="H30" s="2">
        <f t="shared" si="1"/>
        <v>0</v>
      </c>
      <c r="I30" s="23">
        <f t="shared" si="7"/>
        <v>0</v>
      </c>
    </row>
    <row r="31" spans="2:9" x14ac:dyDescent="0.25">
      <c r="B31" s="81">
        <v>28</v>
      </c>
      <c r="C31" s="68" t="s">
        <v>202</v>
      </c>
      <c r="D31" s="3" t="s">
        <v>93</v>
      </c>
      <c r="E31" s="4">
        <v>0</v>
      </c>
      <c r="F31" s="5">
        <f t="shared" si="3"/>
        <v>0</v>
      </c>
      <c r="G31" s="103">
        <v>0</v>
      </c>
      <c r="H31" s="2">
        <f t="shared" si="1"/>
        <v>0</v>
      </c>
      <c r="I31" s="23">
        <f t="shared" si="7"/>
        <v>0</v>
      </c>
    </row>
    <row r="32" spans="2:9" x14ac:dyDescent="0.25">
      <c r="B32" s="81">
        <v>29</v>
      </c>
      <c r="C32" s="68" t="s">
        <v>110</v>
      </c>
      <c r="D32" s="3" t="s">
        <v>93</v>
      </c>
      <c r="E32" s="4">
        <v>0</v>
      </c>
      <c r="F32" s="5">
        <f t="shared" si="3"/>
        <v>0</v>
      </c>
      <c r="G32" s="103">
        <v>0</v>
      </c>
      <c r="H32" s="2">
        <f t="shared" si="1"/>
        <v>0</v>
      </c>
      <c r="I32" s="23">
        <f t="shared" si="7"/>
        <v>0</v>
      </c>
    </row>
    <row r="33" spans="2:9" x14ac:dyDescent="0.25">
      <c r="B33" s="96">
        <v>30</v>
      </c>
      <c r="C33" s="97" t="s">
        <v>203</v>
      </c>
      <c r="D33" s="22" t="s">
        <v>93</v>
      </c>
      <c r="E33" s="98">
        <v>0</v>
      </c>
      <c r="F33" s="95">
        <f t="shared" si="3"/>
        <v>0</v>
      </c>
      <c r="G33" s="103">
        <v>0</v>
      </c>
      <c r="H33" s="2">
        <f t="shared" si="1"/>
        <v>0</v>
      </c>
      <c r="I33" s="99">
        <f t="shared" si="7"/>
        <v>0</v>
      </c>
    </row>
    <row r="34" spans="2:9" ht="15.75" customHeight="1" thickBot="1" x14ac:dyDescent="0.3">
      <c r="B34" s="100">
        <v>31</v>
      </c>
      <c r="C34" s="101" t="s">
        <v>205</v>
      </c>
      <c r="D34" s="22" t="s">
        <v>93</v>
      </c>
      <c r="E34" s="76">
        <v>0</v>
      </c>
      <c r="F34" s="95">
        <f t="shared" si="3"/>
        <v>0</v>
      </c>
      <c r="G34" s="103">
        <v>0</v>
      </c>
      <c r="H34" s="2">
        <f t="shared" si="1"/>
        <v>0</v>
      </c>
      <c r="I34" s="99">
        <f t="shared" si="7"/>
        <v>0</v>
      </c>
    </row>
    <row r="35" spans="2:9" ht="15.75" thickBot="1" x14ac:dyDescent="0.3">
      <c r="B35" s="203" t="s">
        <v>127</v>
      </c>
      <c r="C35" s="204"/>
      <c r="D35" s="204"/>
      <c r="E35" s="204"/>
      <c r="F35" s="104">
        <f>SUM(F4:F34)</f>
        <v>0</v>
      </c>
      <c r="G35" s="201">
        <f>SUM(I4:I34)</f>
        <v>0</v>
      </c>
      <c r="H35" s="205"/>
      <c r="I35" s="202"/>
    </row>
  </sheetData>
  <mergeCells count="3">
    <mergeCell ref="B2:I2"/>
    <mergeCell ref="B35:E35"/>
    <mergeCell ref="G35:I35"/>
  </mergeCells>
  <pageMargins left="0.511811024" right="0.511811024" top="0.78740157499999996" bottom="0.78740157499999996" header="0.31496062000000002" footer="0.31496062000000002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d0101104bc0c601e3bffae0b1b68256e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5b6eea3e6cb0776b3692a15adba21083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3E2228-604D-446D-AF5E-9B1C0F01C527}">
  <ds:schemaRefs>
    <ds:schemaRef ds:uri="http://schemas.microsoft.com/office/2006/metadata/properties"/>
    <ds:schemaRef ds:uri="http://schemas.microsoft.com/office/infopath/2007/PartnerControls"/>
    <ds:schemaRef ds:uri="6a3748a4-c7ab-41a9-94b4-95253c69f702"/>
    <ds:schemaRef ds:uri="cdab2a08-b2e6-490e-8e5d-9342b02c169a"/>
    <ds:schemaRef ds:uri="f336dff4-4b0a-42cf-b2f3-5ade3e049316"/>
    <ds:schemaRef ds:uri="0a8767ba-a2fa-4de4-9038-271f6271f8d5"/>
  </ds:schemaRefs>
</ds:datastoreItem>
</file>

<file path=customXml/itemProps2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D4FE73-AAA3-47D8-9CCE-363F91AE1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CUSTOS DE MÃO DE OBRA</vt:lpstr>
      <vt:lpstr>UNIFORMES-EPI's</vt:lpstr>
      <vt:lpstr>MATERIAIS DE CONSUMO</vt:lpstr>
      <vt:lpstr>UTENSÍLIOS-EQUIPAMENTOS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Cláudia Cristina Azevedo Ramos</cp:lastModifiedBy>
  <cp:revision/>
  <cp:lastPrinted>2023-07-26T20:48:14Z</cp:lastPrinted>
  <dcterms:created xsi:type="dcterms:W3CDTF">2023-02-28T12:26:06Z</dcterms:created>
  <dcterms:modified xsi:type="dcterms:W3CDTF">2024-09-06T18:05:56Z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SharedWithUsers">
    <vt:lpwstr/>
  </property>
</Properties>
</file>